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Część 1 " sheetId="1" state="visible" r:id="rId3"/>
    <sheet name="Część 2" sheetId="2" state="visible" r:id="rId4"/>
    <sheet name="Część 3" sheetId="3" state="visible" r:id="rId5"/>
    <sheet name="Część 4 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<sst xmlns="http://schemas.openxmlformats.org/spreadsheetml/2006/main" count="408" uniqueCount="89">
  <si>
    <t xml:space="preserve">
FORMULARZ CENOWY – CZĘŚĆ 1
</t>
  </si>
  <si>
    <t xml:space="preserve"> </t>
  </si>
  <si>
    <t xml:space="preserve">Nazwa zamówienia</t>
  </si>
  <si>
    <t xml:space="preserve">Świadczenie usług kominiarskich w zakresie przeglądów stanu technicznego przewodów kominowych, czyszczenia przewodów kominowych oraz bieżącej obsługi na podstawie zgłoszeń lokatorów w nieruchomościach wchodzących
w skład zasobów Miasta Zabrze – Część 1</t>
  </si>
  <si>
    <t xml:space="preserve">Nazwa zamawiającego</t>
  </si>
  <si>
    <t xml:space="preserve">Jednostka Gospodarki Nieruchomościami</t>
  </si>
  <si>
    <t xml:space="preserve">
Siedziba zamawiającego</t>
  </si>
  <si>
    <t xml:space="preserve">
Plac Warszawski 10, 41-800 Zabrze</t>
  </si>
  <si>
    <t xml:space="preserve">Nazwa wykonawcy</t>
  </si>
  <si>
    <t xml:space="preserve">
</t>
  </si>
  <si>
    <r>
      <rPr>
        <b val="true"/>
        <i val="true"/>
        <sz val="10"/>
        <color rgb="FF000000"/>
        <rFont val="Arial1"/>
        <family val="0"/>
        <charset val="238"/>
      </rPr>
      <t xml:space="preserve">Adres</t>
    </r>
    <r>
      <rPr>
        <b val="true"/>
        <i val="true"/>
        <sz val="10"/>
        <color theme="1"/>
        <rFont val="Arial"/>
        <family val="0"/>
        <charset val="238"/>
      </rPr>
      <t xml:space="preserve"> wykonawcy</t>
    </r>
  </si>
  <si>
    <t xml:space="preserve">1. Cena, jaką oferuje wykonawca za wykonanie usługi dla części 1:</t>
  </si>
  <si>
    <r>
      <rPr>
        <b val="true"/>
        <sz val="9"/>
        <color rgb="FF000000"/>
        <rFont val="Arial1"/>
        <family val="0"/>
        <charset val="238"/>
      </rPr>
      <t xml:space="preserve">Tabela nr 1 - </t>
    </r>
    <r>
      <rPr>
        <b val="true"/>
        <sz val="9"/>
        <color theme="1"/>
        <rFont val="Arial"/>
        <family val="2"/>
        <charset val="238"/>
      </rPr>
      <t xml:space="preserve">Czyszczenie przewodów kominowych w budynkach mieszkalnych</t>
    </r>
  </si>
  <si>
    <t xml:space="preserve">Przedmiot umowy</t>
  </si>
  <si>
    <t xml:space="preserve">Ilość przewodów kominowych</t>
  </si>
  <si>
    <t xml:space="preserve">Krotność czyszczeń</t>
  </si>
  <si>
    <t xml:space="preserve">Ilość  czyszczeń w ciągu 12 miesięcy</t>
  </si>
  <si>
    <t xml:space="preserve">Cena jednostkowa za 1 czyszczenie netto</t>
  </si>
  <si>
    <t xml:space="preserve">Wartość netto</t>
  </si>
  <si>
    <t xml:space="preserve"> VAT  
( 8%)</t>
  </si>
  <si>
    <t xml:space="preserve">Wartość brutto</t>
  </si>
  <si>
    <t xml:space="preserve">Czyszczenie przewodu kominowego dymowego</t>
  </si>
  <si>
    <t xml:space="preserve">Czyszczenie przewodu kominowego spalinowego</t>
  </si>
  <si>
    <t xml:space="preserve">Czyszczenie przewodu kominowego wentylacyjnego</t>
  </si>
  <si>
    <t xml:space="preserve">RAZEM</t>
  </si>
  <si>
    <r>
      <rPr>
        <b val="true"/>
        <sz val="9"/>
        <color rgb="FF000000"/>
        <rFont val="Arial1"/>
        <family val="0"/>
        <charset val="238"/>
      </rPr>
      <t xml:space="preserve">Tabela nr 2 - </t>
    </r>
    <r>
      <rPr>
        <b val="true"/>
        <sz val="9"/>
        <color theme="1"/>
        <rFont val="Arial"/>
        <family val="2"/>
        <charset val="238"/>
      </rPr>
      <t xml:space="preserve">Czyszczenie przewodów kominowych w budynkach użytkowych</t>
    </r>
  </si>
  <si>
    <t xml:space="preserve">Ilość  czyszczeń  w ciągu 12 miesięcy</t>
  </si>
  <si>
    <t xml:space="preserve"> VAT 
(23%)</t>
  </si>
  <si>
    <r>
      <rPr>
        <b val="true"/>
        <sz val="9"/>
        <color rgb="FF000000"/>
        <rFont val="Arial1"/>
        <family val="0"/>
        <charset val="238"/>
      </rPr>
      <t xml:space="preserve">Tabela nr 3 - </t>
    </r>
    <r>
      <rPr>
        <b val="true"/>
        <sz val="9"/>
        <color theme="1"/>
        <rFont val="Arial"/>
        <family val="2"/>
        <charset val="238"/>
      </rPr>
      <t xml:space="preserve">Przeglądy</t>
    </r>
  </si>
  <si>
    <t xml:space="preserve">Ilość lokali</t>
  </si>
  <si>
    <t xml:space="preserve">Ilość przeglądów  w ciagu 12 miesięcy</t>
  </si>
  <si>
    <t xml:space="preserve">Cena jednostkowa za 1  przegląd netto</t>
  </si>
  <si>
    <t xml:space="preserve"> VAT (23%)</t>
  </si>
  <si>
    <t xml:space="preserve">Lokale komunalne mieszkalne</t>
  </si>
  <si>
    <t xml:space="preserve">Lokale komunalne użytkowe</t>
  </si>
  <si>
    <t xml:space="preserve">1. W kolumnie "cena jednostkowa netto za jedno czyszczenie netto"/"cena jednostkowa za 1 jeden przegląd netto" należy wpisać cenę, jaką oferuje wykonawca za wykonanie czynności czyszczenia przewodu kominowego lub przeglądu komiarskiego lokalu.</t>
  </si>
  <si>
    <t xml:space="preserve">2. W kolumnie wartość netto należy podać wartość iloczynu "ilości przewodów kominowych"/ "ilości lokali" oraz "cena jednostkowa za 1 czyszczenie netto"/"cena jednostkowa za 1  przegląd netto" , zaokrąglając do dwóch miejsc po przecinku.</t>
  </si>
  <si>
    <t xml:space="preserve">3. W kolumnie  "VAT" należy podać wartość iloczynu "wartości netto" i stawki VAT.</t>
  </si>
  <si>
    <t xml:space="preserve">4. W kolumnie wartość brutto należy zsumować "wartość netto" i  "VAT".</t>
  </si>
  <si>
    <t xml:space="preserve">5. "Wartość  netto", " VAT" i  "wartość brutto" z  pozycji  „Razem”  tabeli  nr 1, tabeli  nr 2 i tabeli nr 3 należy przenieść do tabeli  nr 6.</t>
  </si>
  <si>
    <t xml:space="preserve">Tabela nr 4 -  Przeglądy budynków przychodni lekarskich</t>
  </si>
  <si>
    <t xml:space="preserve">Adres przychodni</t>
  </si>
  <si>
    <t xml:space="preserve">Powierzchnia użytkowa budynku (m2)</t>
  </si>
  <si>
    <t xml:space="preserve">Cena jednostkowa za 1m2 netto</t>
  </si>
  <si>
    <t xml:space="preserve">Ilość przeglądów w ciągu 12 miesięcy</t>
  </si>
  <si>
    <t xml:space="preserve"> VAT (23%)</t>
  </si>
  <si>
    <t xml:space="preserve">Przegląd budynku przychodni lekarskiej</t>
  </si>
  <si>
    <t xml:space="preserve">Pawliczka 20 </t>
  </si>
  <si>
    <t xml:space="preserve">Paderewskiego 2 </t>
  </si>
  <si>
    <t xml:space="preserve">1. W kolumnie "cena jednostkowa netto za 1m2 netto" należy wpisać cenę netto, jaką oferuje wykonawca za wykonanie czynności przeglądu kominiarskiego budynku przychodni lekarskiej za 1 m2.</t>
  </si>
  <si>
    <t xml:space="preserve">2. W kolumnie "wartość netto" należy podać wartość iloczynu "powierzchni użytkowej budynku" oraz  "ceny jednostkowej za1m2 netto" , zaokrąglając do dwóch miejsc po przecinku.</t>
  </si>
  <si>
    <t xml:space="preserve">4. W kolumnie wartość brutto należy zsumować wartość netto i wartość VAT.</t>
  </si>
  <si>
    <t xml:space="preserve">5. Wartość  netto,  wartość  VAT i  wartość brutto z  pozycji  „Razem”  tabeli  nr 4 należy przenieść  do tabeli  nr 6.</t>
  </si>
  <si>
    <r>
      <rPr>
        <b val="true"/>
        <sz val="9"/>
        <color rgb="FF000000"/>
        <rFont val="Arial1"/>
        <family val="0"/>
        <charset val="238"/>
      </rPr>
      <t xml:space="preserve">Tabela nr 5 - </t>
    </r>
    <r>
      <rPr>
        <sz val="9"/>
        <color theme="1"/>
        <rFont val="Arial"/>
        <family val="2"/>
        <charset val="238"/>
      </rPr>
      <t xml:space="preserve">Bieżąca obsługa na podstawie zleceń</t>
    </r>
  </si>
  <si>
    <t xml:space="preserve">Cena jednostkowa netto za obsługę lokali x 1 miesiąc</t>
  </si>
  <si>
    <t xml:space="preserve">Ilość miesięcy</t>
  </si>
  <si>
    <t xml:space="preserve">VAT (23%)</t>
  </si>
  <si>
    <t xml:space="preserve">Bieżąca obsługa na podstawie zleceń w
lokalach komunalnych mieszkalnych / użytkowych</t>
  </si>
  <si>
    <t xml:space="preserve">1. W kolumnie "cena jednostkowa netto za obsługę lokali x 1 miesiąc" należy wpisać cenę za obsługę zasobu lokalowego za jeden miesiąc, jaką oferuje wykonawca odnośnie bieżącej obsługi na podstawie zleceń.</t>
  </si>
  <si>
    <t xml:space="preserve">2. W kolumnie ‘wartość netto" należy podać wartość iloczynu "ceny jednostkowej netto za obsługę lokali x 1 miesiąc"   oraz  "ilość miesięcy" </t>
  </si>
  <si>
    <t xml:space="preserve">3. W kolumnie "VAT" należy podać wartość iloczynu "wartość netto" oraz  stawki VAT.</t>
  </si>
  <si>
    <t xml:space="preserve">4. W kolumnie ‘wartość brutto’ należy zsumować "wartość netto"  i ‘VAT’.</t>
  </si>
  <si>
    <t xml:space="preserve">5. "Wartość netto", "VAT"  i "wartość brutto"  z pozycji „Razem” tabeli nr 5 należy przenieść do tabeli nr 6.</t>
  </si>
  <si>
    <r>
      <rPr>
        <b val="true"/>
        <sz val="9"/>
        <color rgb="FF000000"/>
        <rFont val="Arial1"/>
        <family val="0"/>
        <charset val="238"/>
      </rPr>
      <t xml:space="preserve">Tabela nr 6</t>
    </r>
    <r>
      <rPr>
        <sz val="9"/>
        <color theme="1"/>
        <rFont val="Arial"/>
        <family val="2"/>
        <charset val="238"/>
      </rPr>
      <t xml:space="preserve"> – (tabela nr 1, tabela nr 2, tabela nr 3, tabela nr 4, tabela nr 5)</t>
    </r>
  </si>
  <si>
    <t xml:space="preserve">Czynności</t>
  </si>
  <si>
    <t xml:space="preserve">VAT</t>
  </si>
  <si>
    <r>
      <rPr>
        <b val="true"/>
        <sz val="9"/>
        <color rgb="FF000000"/>
        <rFont val="Arial1"/>
        <family val="0"/>
        <charset val="238"/>
      </rPr>
      <t xml:space="preserve">Tabela nr 1 </t>
    </r>
    <r>
      <rPr>
        <sz val="9"/>
        <color theme="1"/>
        <rFont val="Arial"/>
        <family val="2"/>
        <charset val="238"/>
      </rPr>
      <t xml:space="preserve">(czyszczenie przewodów kominowych budynki mieszkalne)</t>
    </r>
  </si>
  <si>
    <r>
      <rPr>
        <b val="true"/>
        <sz val="9"/>
        <color rgb="FF000000"/>
        <rFont val="Arial1"/>
        <family val="0"/>
        <charset val="238"/>
      </rPr>
      <t xml:space="preserve">Tabela nr 2 </t>
    </r>
    <r>
      <rPr>
        <sz val="9"/>
        <color theme="1"/>
        <rFont val="Arial"/>
        <family val="2"/>
        <charset val="238"/>
      </rPr>
      <t xml:space="preserve">(czyszczenie przewodów kominowych budynki użytkowe)</t>
    </r>
  </si>
  <si>
    <r>
      <rPr>
        <b val="true"/>
        <sz val="9"/>
        <color rgb="FF000000"/>
        <rFont val="Arial1"/>
        <family val="0"/>
        <charset val="238"/>
      </rPr>
      <t xml:space="preserve">Tabela nr 3 </t>
    </r>
    <r>
      <rPr>
        <sz val="9"/>
        <color theme="1"/>
        <rFont val="Arial"/>
        <family val="2"/>
        <charset val="238"/>
      </rPr>
      <t xml:space="preserve">(przeglądy budynków komunalnych)</t>
    </r>
  </si>
  <si>
    <r>
      <rPr>
        <b val="true"/>
        <sz val="9"/>
        <color rgb="FF000000"/>
        <rFont val="Arial1"/>
        <family val="0"/>
        <charset val="238"/>
      </rPr>
      <t xml:space="preserve">Tabela nr 4 </t>
    </r>
    <r>
      <rPr>
        <sz val="9"/>
        <color theme="1"/>
        <rFont val="Arial"/>
        <family val="2"/>
        <charset val="238"/>
      </rPr>
      <t xml:space="preserve">(przeglądy budynków przychodni lekarskich)</t>
    </r>
  </si>
  <si>
    <r>
      <rPr>
        <b val="true"/>
        <sz val="9"/>
        <color rgb="FF000000"/>
        <rFont val="Arial1"/>
        <family val="0"/>
        <charset val="238"/>
      </rPr>
      <t xml:space="preserve">Tabela nr 5 - </t>
    </r>
    <r>
      <rPr>
        <sz val="9"/>
        <color theme="1"/>
        <rFont val="Arial"/>
        <family val="2"/>
        <charset val="238"/>
      </rPr>
      <t xml:space="preserve">(bieżąca obsługa na podstawie zleceń)</t>
    </r>
  </si>
  <si>
    <t xml:space="preserve">Razem</t>
  </si>
  <si>
    <r>
      <rPr>
        <b val="true"/>
        <sz val="10"/>
        <color rgb="FF000000"/>
        <rFont val="Arial1"/>
        <family val="0"/>
        <charset val="238"/>
      </rPr>
      <t xml:space="preserve">2. Wartość netto, wartość VAT i wartość brutto z pozycji „Razem” tabeli nr 6 należy przenieść do </t>
    </r>
    <r>
      <rPr>
        <b val="true"/>
        <u val="single"/>
        <sz val="10"/>
        <color rgb="FF000000"/>
        <rFont val="Arial1"/>
        <family val="0"/>
        <charset val="238"/>
      </rPr>
      <t xml:space="preserve">Formularza ofertowego (systemowego)</t>
    </r>
    <r>
      <rPr>
        <b val="true"/>
        <sz val="10"/>
        <color rgb="FF000000"/>
        <rFont val="Arial1"/>
        <family val="0"/>
        <charset val="238"/>
      </rPr>
      <t xml:space="preserve">, co stanowi cenę oferty.</t>
    </r>
  </si>
  <si>
    <t xml:space="preserve">
FORMULARZ CENOWY – CZĘŚĆ 2
</t>
  </si>
  <si>
    <t xml:space="preserve">Świadczenie usług kominiarskich w zakresie przeglądów stanu technicznego przewodów kominowych, czyszczenia przewodów kominowych oraz bieżącej obsługi na podstawie zgłoszeń lokatorów w nieruchomościach wchodzących
w skład zasobów Miasta Zabrze – Część 2</t>
  </si>
  <si>
    <t xml:space="preserve">1. Cena, jaką oferuje wykonawca za wykonanie usługi dla części 2:</t>
  </si>
  <si>
    <t xml:space="preserve">Wolności 182 </t>
  </si>
  <si>
    <t xml:space="preserve">Heweliusza 13</t>
  </si>
  <si>
    <t xml:space="preserve">
FORMULARZ CENOWY – CZĘŚĆ 3
</t>
  </si>
  <si>
    <t xml:space="preserve">Świadczenie usług kominiarskich w zakresie przeglądów stanu technicznego przewodów kominowych, czyszczenia przewodów kominowych oraz bieżącej obsługi na podstawie zgłoszeń lokatorów w nieruchomościach wchodzących
w skład zasobów Miasta Zabrze – Część 3</t>
  </si>
  <si>
    <t xml:space="preserve">1. Cena, jaką oferuje wykonawca za wykonanie usługi dla części 3:</t>
  </si>
  <si>
    <t xml:space="preserve">Tarnopolska 80</t>
  </si>
  <si>
    <t xml:space="preserve">
FORMULARZ CENOWY – CZĘŚĆ 4
</t>
  </si>
  <si>
    <t xml:space="preserve">Świadczenie usług kominiarskich w zakresie przeglądów stanu technicznego przewodów kominowych, czyszczenia przewodów kominowych oraz bieżącej obsługi na podstawie zgłoszeń lokatorów w nieruchomościach wchodzących
w skład zasobów Miasta Zabrze – Część 4</t>
  </si>
  <si>
    <t xml:space="preserve">1. Cena, jaką oferuje wykonawca za wykonanie usługi dla części 4:</t>
  </si>
  <si>
    <t xml:space="preserve">Tabela nr 4 -  Przeglądy budynków przychodni lekarskich i oraz centrum przesiadkowego</t>
  </si>
  <si>
    <t xml:space="preserve">Niepokólczyckiego 36 </t>
  </si>
  <si>
    <t xml:space="preserve">Przegląd budynku Centrum Przesiadkowego nr 2</t>
  </si>
  <si>
    <t xml:space="preserve">Krakowska 3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</si>
</sst>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\ [$zł-415];[RED]\-#,##0.00\ [$zł-415]"/>
    <numFmt numFmtId="166" formatCode="#,##0.00\ [$zł-415];[RED]#,##0.00\ [$zł-415]"/>
    <numFmt numFmtId="167" formatCode="#,##0.00"/>
    <numFmt numFmtId="168" formatCode="#,##0.00\ [$zł];[RED]\-#,##0.00\ [$zł]"/>
    <numFmt numFmtId="169" formatCode="#,##0.00&quot; zł&quot;"/>
  </numFmts>
  <fonts count="33">
    <font>
      <sz val="10"/>
      <color theme="1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0"/>
      <color rgb="FFFFFFFF"/>
      <name val="Arial"/>
      <family val="0"/>
      <charset val="238"/>
    </font>
    <font>
      <b val="true"/>
      <sz val="10"/>
      <color theme="1"/>
      <name val="Arial"/>
      <family val="0"/>
      <charset val="238"/>
    </font>
    <font>
      <sz val="10"/>
      <color rgb="FFCC0000"/>
      <name val="Arial"/>
      <family val="0"/>
      <charset val="238"/>
    </font>
    <font>
      <i val="true"/>
      <sz val="10"/>
      <color rgb="FF808080"/>
      <name val="Arial"/>
      <family val="0"/>
      <charset val="238"/>
    </font>
    <font>
      <sz val="10"/>
      <color rgb="FF006600"/>
      <name val="Arial"/>
      <family val="0"/>
      <charset val="238"/>
    </font>
    <font>
      <b val="true"/>
      <sz val="18"/>
      <color rgb="FF000000"/>
      <name val="Arial"/>
      <family val="0"/>
      <charset val="238"/>
    </font>
    <font>
      <b val="true"/>
      <sz val="24"/>
      <color rgb="FF000000"/>
      <name val="Arial"/>
      <family val="0"/>
      <charset val="238"/>
    </font>
    <font>
      <b val="true"/>
      <sz val="12"/>
      <color rgb="FF000000"/>
      <name val="Arial"/>
      <family val="0"/>
      <charset val="238"/>
    </font>
    <font>
      <u val="single"/>
      <sz val="10"/>
      <color rgb="FF0000EE"/>
      <name val="Arial"/>
      <family val="0"/>
      <charset val="238"/>
    </font>
    <font>
      <sz val="10"/>
      <color rgb="FF996600"/>
      <name val="Arial"/>
      <family val="0"/>
      <charset val="238"/>
    </font>
    <font>
      <sz val="10"/>
      <color rgb="FF333333"/>
      <name val="Arial"/>
      <family val="0"/>
      <charset val="238"/>
    </font>
    <font>
      <b val="true"/>
      <i val="true"/>
      <u val="single"/>
      <sz val="10"/>
      <color theme="1"/>
      <name val="Arial"/>
      <family val="0"/>
      <charset val="238"/>
    </font>
    <font>
      <b val="true"/>
      <sz val="11"/>
      <color theme="1"/>
      <name val="Arial"/>
      <family val="0"/>
      <charset val="238"/>
    </font>
    <font>
      <sz val="10"/>
      <color rgb="FF000000"/>
      <name val="Arial1"/>
      <family val="0"/>
      <charset val="238"/>
    </font>
    <font>
      <b val="true"/>
      <i val="true"/>
      <sz val="10"/>
      <color rgb="FF000000"/>
      <name val="Arial1"/>
      <family val="0"/>
      <charset val="238"/>
    </font>
    <font>
      <b val="true"/>
      <sz val="9"/>
      <color rgb="FF000000"/>
      <name val="Arial1"/>
      <family val="0"/>
      <charset val="238"/>
    </font>
    <font>
      <b val="true"/>
      <sz val="10"/>
      <color rgb="FF000000"/>
      <name val="Arial1"/>
      <family val="0"/>
      <charset val="238"/>
    </font>
    <font>
      <b val="true"/>
      <i val="true"/>
      <sz val="10"/>
      <color theme="1"/>
      <name val="Arial"/>
      <family val="0"/>
      <charset val="238"/>
    </font>
    <font>
      <b val="true"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 val="true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 val="true"/>
      <sz val="9"/>
      <name val="Arial"/>
      <family val="2"/>
      <charset val="238"/>
    </font>
    <font>
      <sz val="9"/>
      <color rgb="FF0000EE"/>
      <name val="Arial"/>
      <family val="2"/>
      <charset val="238"/>
    </font>
    <font>
      <b val="true"/>
      <sz val="9"/>
      <color rgb="FF0000EE"/>
      <name val="Arial"/>
      <family val="2"/>
      <charset val="238"/>
    </font>
    <font>
      <sz val="9"/>
      <color rgb="FF000000"/>
      <name val="Arial1"/>
      <family val="0"/>
      <charset val="238"/>
    </font>
    <font>
      <b val="true"/>
      <u val="single"/>
      <sz val="9"/>
      <color rgb="FF000000"/>
      <name val="Arial"/>
      <family val="2"/>
      <charset val="238"/>
    </font>
    <font>
      <b val="true"/>
      <u val="single"/>
      <sz val="10"/>
      <color theme="1"/>
      <name val="Arial"/>
      <family val="0"/>
      <charset val="238"/>
    </font>
    <font>
      <b val="true"/>
      <u val="single"/>
      <sz val="10"/>
      <color rgb="FF000000"/>
      <name val="Arial1"/>
      <family val="0"/>
      <charset val="238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E0E0E0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E0E0E0"/>
        <bgColor rgb="FFDDDDDD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true" diagonalDown="false">
      <left style="thin"/>
      <right style="thin"/>
      <top style="thin"/>
      <bottom style="thin"/>
      <diagonal style="thin"/>
    </border>
  </borders>
  <cellStyleXfs count="3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8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9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18" fillId="9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9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0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5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2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5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2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3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8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5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5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2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5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5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5" fontId="2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5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2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22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2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22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3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31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3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2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27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2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Default 9" xfId="25"/>
    <cellStyle name="Error 10" xfId="26"/>
    <cellStyle name="Footnote 11" xfId="27"/>
    <cellStyle name="Good 12" xfId="28"/>
    <cellStyle name="Heading 1 14" xfId="29"/>
    <cellStyle name="Heading 13" xfId="30"/>
    <cellStyle name="Heading 2 15" xfId="31"/>
    <cellStyle name="Hyperlink 16" xfId="32"/>
    <cellStyle name="Neutral 17" xfId="33"/>
    <cellStyle name="Note 18" xfId="34"/>
    <cellStyle name="Result 19" xfId="35"/>
    <cellStyle name="Status 20" xfId="36"/>
    <cellStyle name="Text 21" xfId="37"/>
    <cellStyle name="Warning 22" xfId="38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0E0E0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70"/>
  <sheetViews>
    <sheetView showFormulas="false" showGridLines="true" showRowColHeaders="true" showZeros="true" rightToLeft="false" tabSelected="false" showOutlineSymbols="true" defaultGridColor="true" view="normal" topLeftCell="A4" colorId="64" zoomScale="80" zoomScaleNormal="80" zoomScalePageLayoutView="100" workbookViewId="0">
      <selection pane="topLeft" activeCell="D28" activeCellId="0" sqref="D28"/>
    </sheetView>
  </sheetViews>
  <sheetFormatPr defaultColWidth="11.5703125" defaultRowHeight="12.75" customHeight="false" zeroHeight="false" outlineLevelRow="0" outlineLevelCol="0"/>
  <cols>
    <col collapsed="false" customWidth="true" hidden="false" outlineLevel="0" max="1" min="1" style="1" width="35.29"/>
    <col collapsed="false" customWidth="true" hidden="false" outlineLevel="0" max="2" min="2" style="2" width="15.71"/>
    <col collapsed="false" customWidth="true" hidden="false" outlineLevel="0" max="3" min="3" style="3" width="12.42"/>
    <col collapsed="false" customWidth="true" hidden="false" outlineLevel="0" max="4" min="4" style="3" width="16.57"/>
    <col collapsed="false" customWidth="true" hidden="false" outlineLevel="0" max="5" min="5" style="3" width="15"/>
    <col collapsed="false" customWidth="true" hidden="false" outlineLevel="0" max="6" min="6" style="3" width="14.57"/>
    <col collapsed="false" customWidth="true" hidden="false" outlineLevel="0" max="7" min="7" style="3" width="14"/>
    <col collapsed="false" customWidth="true" hidden="false" outlineLevel="0" max="8" min="8" style="3" width="16.71"/>
    <col collapsed="false" customWidth="true" hidden="false" outlineLevel="0" max="12" min="9" style="1" width="11.85"/>
  </cols>
  <sheetData>
    <row r="1" customFormat="false" ht="24.75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4"/>
    </row>
    <row r="2" customFormat="false" ht="12.75" hidden="false" customHeight="false" outlineLevel="0" collapsed="false">
      <c r="A2" s="5" t="s">
        <v>1</v>
      </c>
    </row>
    <row r="3" customFormat="false" ht="45.75" hidden="false" customHeight="true" outlineLevel="0" collapsed="false">
      <c r="A3" s="6" t="s">
        <v>2</v>
      </c>
      <c r="B3" s="7" t="s">
        <v>3</v>
      </c>
      <c r="C3" s="7"/>
      <c r="D3" s="7"/>
      <c r="E3" s="7"/>
      <c r="F3" s="7"/>
      <c r="G3" s="7"/>
      <c r="H3" s="7"/>
    </row>
    <row r="4" customFormat="false" ht="21.75" hidden="false" customHeight="true" outlineLevel="0" collapsed="false">
      <c r="A4" s="6" t="s">
        <v>4</v>
      </c>
      <c r="B4" s="8" t="s">
        <v>5</v>
      </c>
      <c r="C4" s="8"/>
      <c r="D4" s="8"/>
      <c r="E4" s="8"/>
      <c r="F4" s="8"/>
      <c r="G4" s="8"/>
      <c r="H4" s="8"/>
    </row>
    <row r="5" customFormat="false" ht="26.25" hidden="false" customHeight="true" outlineLevel="0" collapsed="false">
      <c r="A5" s="9" t="s">
        <v>6</v>
      </c>
      <c r="B5" s="10" t="s">
        <v>7</v>
      </c>
      <c r="C5" s="10"/>
      <c r="D5" s="10"/>
      <c r="E5" s="10"/>
      <c r="F5" s="10"/>
      <c r="G5" s="10"/>
      <c r="H5" s="10"/>
    </row>
    <row r="6" customFormat="false" ht="37.5" hidden="false" customHeight="true" outlineLevel="0" collapsed="false">
      <c r="A6" s="6" t="s">
        <v>8</v>
      </c>
      <c r="B6" s="10" t="s">
        <v>9</v>
      </c>
      <c r="C6" s="10"/>
      <c r="D6" s="10"/>
      <c r="E6" s="10"/>
      <c r="F6" s="10"/>
      <c r="G6" s="10"/>
      <c r="H6" s="10"/>
    </row>
    <row r="7" customFormat="false" ht="26.25" hidden="false" customHeight="true" outlineLevel="0" collapsed="false">
      <c r="A7" s="6" t="s">
        <v>10</v>
      </c>
      <c r="B7" s="10" t="s">
        <v>9</v>
      </c>
      <c r="C7" s="10"/>
      <c r="D7" s="10"/>
      <c r="E7" s="10"/>
      <c r="F7" s="10"/>
      <c r="G7" s="10"/>
      <c r="H7" s="10"/>
    </row>
    <row r="8" customFormat="false" ht="12.75" hidden="false" customHeight="false" outlineLevel="0" collapsed="false">
      <c r="A8" s="11"/>
      <c r="B8" s="12"/>
      <c r="C8" s="13"/>
      <c r="D8" s="13"/>
      <c r="E8" s="13"/>
      <c r="F8" s="13"/>
      <c r="G8" s="13"/>
      <c r="H8" s="13"/>
      <c r="I8" s="14"/>
      <c r="J8" s="14"/>
      <c r="K8" s="14"/>
      <c r="L8" s="14"/>
    </row>
    <row r="9" customFormat="false" ht="12.75" hidden="false" customHeight="false" outlineLevel="0" collapsed="false">
      <c r="A9" s="15" t="s">
        <v>11</v>
      </c>
      <c r="B9" s="15"/>
      <c r="C9" s="15"/>
      <c r="D9" s="15"/>
      <c r="E9" s="13"/>
      <c r="F9" s="13"/>
      <c r="G9" s="13"/>
      <c r="H9" s="13"/>
      <c r="I9" s="14"/>
      <c r="J9" s="14"/>
      <c r="K9" s="14"/>
      <c r="L9" s="14"/>
    </row>
    <row r="10" customFormat="false" ht="12.75" hidden="false" customHeight="false" outlineLevel="0" collapsed="false">
      <c r="A10" s="11"/>
      <c r="B10" s="12"/>
      <c r="C10" s="13"/>
      <c r="D10" s="13"/>
      <c r="E10" s="13"/>
      <c r="F10" s="13"/>
      <c r="G10" s="13"/>
      <c r="H10" s="13"/>
      <c r="I10" s="14"/>
      <c r="J10" s="14"/>
      <c r="K10" s="14"/>
      <c r="L10" s="14"/>
    </row>
    <row r="11" customFormat="false" ht="14.15" hidden="false" customHeight="false" outlineLevel="0" collapsed="false">
      <c r="A11" s="16" t="s">
        <v>12</v>
      </c>
      <c r="B11" s="12"/>
      <c r="C11" s="13"/>
      <c r="D11" s="13"/>
      <c r="E11" s="13"/>
      <c r="F11" s="13"/>
      <c r="G11" s="13"/>
      <c r="H11" s="13"/>
      <c r="I11" s="14"/>
      <c r="J11" s="14"/>
      <c r="K11" s="14"/>
      <c r="L11" s="14"/>
    </row>
    <row r="12" customFormat="false" ht="44.25" hidden="false" customHeight="true" outlineLevel="0" collapsed="false">
      <c r="A12" s="17" t="s">
        <v>13</v>
      </c>
      <c r="B12" s="18" t="s">
        <v>14</v>
      </c>
      <c r="C12" s="18" t="s">
        <v>15</v>
      </c>
      <c r="D12" s="18" t="s">
        <v>16</v>
      </c>
      <c r="E12" s="18" t="s">
        <v>17</v>
      </c>
      <c r="F12" s="18" t="s">
        <v>18</v>
      </c>
      <c r="G12" s="18" t="s">
        <v>19</v>
      </c>
      <c r="H12" s="19" t="s">
        <v>20</v>
      </c>
      <c r="I12" s="14"/>
      <c r="J12" s="14"/>
      <c r="K12" s="14"/>
      <c r="L12" s="14"/>
    </row>
    <row r="13" customFormat="false" ht="22.35" hidden="false" customHeight="false" outlineLevel="0" collapsed="false">
      <c r="A13" s="20" t="s">
        <v>21</v>
      </c>
      <c r="B13" s="21" t="n">
        <v>899</v>
      </c>
      <c r="C13" s="22" t="n">
        <v>4</v>
      </c>
      <c r="D13" s="21" t="n">
        <f aca="false">B13*C13</f>
        <v>3596</v>
      </c>
      <c r="E13" s="23"/>
      <c r="F13" s="24" t="n">
        <f aca="false">D13*E13</f>
        <v>0</v>
      </c>
      <c r="G13" s="25" t="n">
        <f aca="false">F13*0.08</f>
        <v>0</v>
      </c>
      <c r="H13" s="26" t="n">
        <f aca="false">F13+G13</f>
        <v>0</v>
      </c>
      <c r="I13" s="14"/>
      <c r="J13" s="14"/>
      <c r="K13" s="14"/>
      <c r="L13" s="14"/>
    </row>
    <row r="14" customFormat="false" ht="22.35" hidden="false" customHeight="false" outlineLevel="0" collapsed="false">
      <c r="A14" s="20" t="s">
        <v>22</v>
      </c>
      <c r="B14" s="21" t="n">
        <v>223</v>
      </c>
      <c r="C14" s="22" t="n">
        <v>2</v>
      </c>
      <c r="D14" s="21" t="n">
        <f aca="false">B14*C14</f>
        <v>446</v>
      </c>
      <c r="E14" s="23"/>
      <c r="F14" s="24" t="n">
        <f aca="false">D14*E14</f>
        <v>0</v>
      </c>
      <c r="G14" s="25" t="n">
        <f aca="false">F14*0.08</f>
        <v>0</v>
      </c>
      <c r="H14" s="26" t="n">
        <f aca="false">F14+G14</f>
        <v>0</v>
      </c>
      <c r="I14" s="14"/>
      <c r="J14" s="14"/>
      <c r="K14" s="14"/>
      <c r="L14" s="14"/>
    </row>
    <row r="15" customFormat="false" ht="23.25" hidden="false" customHeight="true" outlineLevel="0" collapsed="false">
      <c r="A15" s="20" t="s">
        <v>23</v>
      </c>
      <c r="B15" s="27" t="n">
        <v>1275</v>
      </c>
      <c r="C15" s="22" t="n">
        <v>1</v>
      </c>
      <c r="D15" s="21" t="n">
        <f aca="false">B15*C15</f>
        <v>1275</v>
      </c>
      <c r="E15" s="23"/>
      <c r="F15" s="24" t="n">
        <f aca="false">D15*E15</f>
        <v>0</v>
      </c>
      <c r="G15" s="25" t="n">
        <f aca="false">F15*0.08</f>
        <v>0</v>
      </c>
      <c r="H15" s="26" t="n">
        <f aca="false">F15+G15</f>
        <v>0</v>
      </c>
      <c r="I15" s="14"/>
      <c r="J15" s="14"/>
      <c r="K15" s="14"/>
      <c r="L15" s="14"/>
    </row>
    <row r="16" customFormat="false" ht="12.75" hidden="false" customHeight="false" outlineLevel="0" collapsed="false">
      <c r="A16" s="28" t="s">
        <v>24</v>
      </c>
      <c r="B16" s="28"/>
      <c r="C16" s="28"/>
      <c r="D16" s="28"/>
      <c r="E16" s="29"/>
      <c r="F16" s="30" t="n">
        <f aca="false">F13+F14+F15</f>
        <v>0</v>
      </c>
      <c r="G16" s="31" t="n">
        <f aca="false">G13+G14+G15</f>
        <v>0</v>
      </c>
      <c r="H16" s="32" t="n">
        <f aca="false">H13+H14+H15</f>
        <v>0</v>
      </c>
      <c r="I16" s="14"/>
      <c r="J16" s="14"/>
      <c r="K16" s="14"/>
      <c r="L16" s="14"/>
    </row>
    <row r="17" customFormat="false" ht="12.75" hidden="false" customHeight="false" outlineLevel="0" collapsed="false">
      <c r="A17" s="11" t="s">
        <v>1</v>
      </c>
      <c r="B17" s="12"/>
      <c r="C17" s="13"/>
      <c r="D17" s="13"/>
      <c r="E17" s="13"/>
      <c r="F17" s="13"/>
      <c r="G17" s="13"/>
      <c r="H17" s="13"/>
      <c r="I17" s="14"/>
      <c r="J17" s="14"/>
      <c r="K17" s="14"/>
      <c r="L17" s="14"/>
    </row>
    <row r="18" customFormat="false" ht="14.15" hidden="false" customHeight="false" outlineLevel="0" collapsed="false">
      <c r="A18" s="16" t="s">
        <v>25</v>
      </c>
      <c r="B18" s="12"/>
      <c r="C18" s="13"/>
      <c r="D18" s="13"/>
      <c r="E18" s="13"/>
      <c r="F18" s="13"/>
      <c r="G18" s="13"/>
      <c r="H18" s="13"/>
      <c r="I18" s="14"/>
      <c r="J18" s="14"/>
      <c r="K18" s="14"/>
      <c r="L18" s="14"/>
    </row>
    <row r="19" customFormat="false" ht="32.8" hidden="false" customHeight="false" outlineLevel="0" collapsed="false">
      <c r="A19" s="17" t="s">
        <v>13</v>
      </c>
      <c r="B19" s="18" t="s">
        <v>14</v>
      </c>
      <c r="C19" s="18" t="s">
        <v>15</v>
      </c>
      <c r="D19" s="18" t="s">
        <v>26</v>
      </c>
      <c r="E19" s="18" t="s">
        <v>17</v>
      </c>
      <c r="F19" s="18" t="s">
        <v>18</v>
      </c>
      <c r="G19" s="18" t="s">
        <v>27</v>
      </c>
      <c r="H19" s="19" t="s">
        <v>20</v>
      </c>
      <c r="I19" s="14"/>
      <c r="J19" s="14"/>
      <c r="K19" s="14"/>
      <c r="L19" s="14"/>
    </row>
    <row r="20" customFormat="false" ht="22.35" hidden="false" customHeight="false" outlineLevel="0" collapsed="false">
      <c r="A20" s="20" t="s">
        <v>21</v>
      </c>
      <c r="B20" s="21" t="n">
        <v>1</v>
      </c>
      <c r="C20" s="22" t="n">
        <v>4</v>
      </c>
      <c r="D20" s="21" t="n">
        <f aca="false">B20*C20</f>
        <v>4</v>
      </c>
      <c r="E20" s="33"/>
      <c r="F20" s="24" t="n">
        <f aca="false">D20*E20</f>
        <v>0</v>
      </c>
      <c r="G20" s="25" t="n">
        <f aca="false">F20*0.23</f>
        <v>0</v>
      </c>
      <c r="H20" s="26" t="n">
        <f aca="false">F20*G20+F20</f>
        <v>0</v>
      </c>
      <c r="I20" s="14"/>
      <c r="J20" s="14"/>
      <c r="K20" s="14"/>
      <c r="L20" s="14"/>
    </row>
    <row r="21" customFormat="false" ht="22.35" hidden="false" customHeight="false" outlineLevel="0" collapsed="false">
      <c r="A21" s="20" t="s">
        <v>22</v>
      </c>
      <c r="B21" s="21" t="n">
        <v>1</v>
      </c>
      <c r="C21" s="22" t="n">
        <v>2</v>
      </c>
      <c r="D21" s="21" t="n">
        <f aca="false">B21*C21</f>
        <v>2</v>
      </c>
      <c r="E21" s="33"/>
      <c r="F21" s="24" t="n">
        <f aca="false">E21*D21</f>
        <v>0</v>
      </c>
      <c r="G21" s="25" t="n">
        <f aca="false">F21*0.23</f>
        <v>0</v>
      </c>
      <c r="H21" s="26" t="n">
        <f aca="false">F21+G21</f>
        <v>0</v>
      </c>
      <c r="I21" s="14"/>
      <c r="J21" s="14"/>
      <c r="K21" s="14"/>
      <c r="L21" s="14"/>
    </row>
    <row r="22" customFormat="false" ht="22.35" hidden="false" customHeight="false" outlineLevel="0" collapsed="false">
      <c r="A22" s="20" t="s">
        <v>23</v>
      </c>
      <c r="B22" s="27" t="n">
        <v>49</v>
      </c>
      <c r="C22" s="22" t="n">
        <v>1</v>
      </c>
      <c r="D22" s="21" t="n">
        <f aca="false">B22*C22</f>
        <v>49</v>
      </c>
      <c r="E22" s="33"/>
      <c r="F22" s="24" t="n">
        <f aca="false">E22*D22</f>
        <v>0</v>
      </c>
      <c r="G22" s="25" t="n">
        <f aca="false">F22*0.23</f>
        <v>0</v>
      </c>
      <c r="H22" s="26" t="n">
        <f aca="false">F22+G22</f>
        <v>0</v>
      </c>
      <c r="I22" s="14"/>
      <c r="J22" s="14"/>
      <c r="K22" s="14"/>
      <c r="L22" s="14"/>
    </row>
    <row r="23" customFormat="false" ht="12.75" hidden="false" customHeight="false" outlineLevel="0" collapsed="false">
      <c r="A23" s="34" t="s">
        <v>24</v>
      </c>
      <c r="B23" s="34"/>
      <c r="C23" s="34"/>
      <c r="D23" s="34"/>
      <c r="E23" s="29"/>
      <c r="F23" s="30" t="n">
        <f aca="false">F20+F21+F22</f>
        <v>0</v>
      </c>
      <c r="G23" s="31" t="n">
        <f aca="false">G20+G21+G22</f>
        <v>0</v>
      </c>
      <c r="H23" s="32" t="n">
        <f aca="false">H20+H21+H22</f>
        <v>0</v>
      </c>
      <c r="I23" s="14"/>
      <c r="J23" s="14"/>
      <c r="K23" s="14"/>
      <c r="L23" s="14"/>
    </row>
    <row r="24" customFormat="false" ht="12.75" hidden="false" customHeight="false" outlineLevel="0" collapsed="false">
      <c r="A24" s="11" t="s">
        <v>1</v>
      </c>
      <c r="B24" s="12"/>
      <c r="C24" s="13"/>
      <c r="D24" s="13"/>
      <c r="E24" s="13"/>
      <c r="F24" s="13"/>
      <c r="G24" s="13"/>
      <c r="H24" s="13"/>
      <c r="I24" s="14"/>
      <c r="J24" s="14"/>
      <c r="K24" s="14"/>
      <c r="L24" s="14"/>
    </row>
    <row r="25" customFormat="false" ht="14.15" hidden="false" customHeight="false" outlineLevel="0" collapsed="false">
      <c r="A25" s="16" t="s">
        <v>28</v>
      </c>
      <c r="B25" s="12"/>
      <c r="C25" s="13"/>
      <c r="D25" s="13"/>
      <c r="E25" s="13"/>
      <c r="F25" s="13"/>
      <c r="G25" s="13"/>
      <c r="H25" s="13"/>
      <c r="I25" s="14"/>
      <c r="J25" s="14"/>
      <c r="K25" s="14"/>
      <c r="L25" s="14"/>
    </row>
    <row r="26" customFormat="false" ht="43.25" hidden="false" customHeight="false" outlineLevel="0" collapsed="false">
      <c r="A26" s="18" t="s">
        <v>13</v>
      </c>
      <c r="B26" s="18" t="s">
        <v>29</v>
      </c>
      <c r="C26" s="18" t="s">
        <v>30</v>
      </c>
      <c r="D26" s="35" t="s">
        <v>31</v>
      </c>
      <c r="E26" s="18" t="s">
        <v>18</v>
      </c>
      <c r="F26" s="18" t="s">
        <v>32</v>
      </c>
      <c r="G26" s="19" t="s">
        <v>20</v>
      </c>
      <c r="H26" s="13"/>
      <c r="I26" s="14"/>
      <c r="J26" s="14"/>
      <c r="K26" s="14"/>
      <c r="L26" s="14"/>
    </row>
    <row r="27" customFormat="false" ht="12.75" hidden="false" customHeight="false" outlineLevel="0" collapsed="false">
      <c r="A27" s="20" t="s">
        <v>33</v>
      </c>
      <c r="B27" s="21" t="n">
        <v>1355</v>
      </c>
      <c r="C27" s="36" t="n">
        <v>1</v>
      </c>
      <c r="D27" s="37"/>
      <c r="E27" s="38" t="n">
        <f aca="false">B27*C27*D27</f>
        <v>0</v>
      </c>
      <c r="F27" s="31" t="n">
        <f aca="false">E27*0.23</f>
        <v>0</v>
      </c>
      <c r="G27" s="39" t="n">
        <f aca="false">E27+F27</f>
        <v>0</v>
      </c>
      <c r="H27" s="13"/>
      <c r="I27" s="14"/>
      <c r="J27" s="14"/>
      <c r="K27" s="14"/>
      <c r="L27" s="14"/>
    </row>
    <row r="28" customFormat="false" ht="12.75" hidden="false" customHeight="false" outlineLevel="0" collapsed="false">
      <c r="A28" s="20" t="s">
        <v>34</v>
      </c>
      <c r="B28" s="21" t="n">
        <v>118</v>
      </c>
      <c r="C28" s="36" t="n">
        <v>1</v>
      </c>
      <c r="D28" s="37"/>
      <c r="E28" s="38" t="n">
        <f aca="false">B28*C28*D28</f>
        <v>0</v>
      </c>
      <c r="F28" s="31" t="n">
        <f aca="false">E28*0.23</f>
        <v>0</v>
      </c>
      <c r="G28" s="39" t="n">
        <f aca="false">E28+F28</f>
        <v>0</v>
      </c>
      <c r="H28" s="13"/>
      <c r="I28" s="14"/>
      <c r="J28" s="14"/>
      <c r="K28" s="14"/>
      <c r="L28" s="14"/>
    </row>
    <row r="29" customFormat="false" ht="12.75" hidden="false" customHeight="false" outlineLevel="0" collapsed="false">
      <c r="A29" s="34" t="s">
        <v>24</v>
      </c>
      <c r="B29" s="34"/>
      <c r="C29" s="34"/>
      <c r="D29" s="34"/>
      <c r="E29" s="30" t="n">
        <f aca="false">E27+E28</f>
        <v>0</v>
      </c>
      <c r="F29" s="31" t="n">
        <f aca="false">F27+F28</f>
        <v>0</v>
      </c>
      <c r="G29" s="40" t="n">
        <f aca="false">G27+G28</f>
        <v>0</v>
      </c>
      <c r="H29" s="13"/>
      <c r="I29" s="14"/>
      <c r="J29" s="14"/>
      <c r="K29" s="14"/>
      <c r="L29" s="14"/>
    </row>
    <row r="30" customFormat="false" ht="40.5" hidden="false" customHeight="true" outlineLevel="0" collapsed="false">
      <c r="A30" s="41" t="s">
        <v>35</v>
      </c>
      <c r="B30" s="41"/>
      <c r="C30" s="41"/>
      <c r="D30" s="41"/>
      <c r="E30" s="41"/>
      <c r="F30" s="41"/>
      <c r="G30" s="41"/>
      <c r="H30" s="41"/>
      <c r="I30" s="14"/>
      <c r="J30" s="14"/>
      <c r="K30" s="14"/>
      <c r="L30" s="14"/>
    </row>
    <row r="31" customFormat="false" ht="31.5" hidden="false" customHeight="true" outlineLevel="0" collapsed="false">
      <c r="A31" s="41" t="s">
        <v>36</v>
      </c>
      <c r="B31" s="41"/>
      <c r="C31" s="41"/>
      <c r="D31" s="41"/>
      <c r="E31" s="41"/>
      <c r="F31" s="41"/>
      <c r="G31" s="41"/>
      <c r="H31" s="41"/>
      <c r="I31" s="14"/>
      <c r="J31" s="14"/>
      <c r="K31" s="14"/>
      <c r="L31" s="14"/>
    </row>
    <row r="32" customFormat="false" ht="21.75" hidden="false" customHeight="true" outlineLevel="0" collapsed="false">
      <c r="A32" s="41" t="s">
        <v>37</v>
      </c>
      <c r="B32" s="41"/>
      <c r="C32" s="41"/>
      <c r="D32" s="41"/>
      <c r="E32" s="41"/>
      <c r="F32" s="41"/>
      <c r="G32" s="41"/>
      <c r="H32" s="41"/>
      <c r="I32" s="14"/>
      <c r="J32" s="14"/>
      <c r="K32" s="14"/>
      <c r="L32" s="14"/>
    </row>
    <row r="33" customFormat="false" ht="28.5" hidden="false" customHeight="true" outlineLevel="0" collapsed="false">
      <c r="A33" s="41" t="s">
        <v>38</v>
      </c>
      <c r="B33" s="41"/>
      <c r="C33" s="41"/>
      <c r="D33" s="41"/>
      <c r="E33" s="41"/>
      <c r="F33" s="41"/>
      <c r="G33" s="41"/>
      <c r="H33" s="41"/>
      <c r="I33" s="14"/>
      <c r="J33" s="14"/>
      <c r="K33" s="14"/>
      <c r="L33" s="14"/>
    </row>
    <row r="34" customFormat="false" ht="28.5" hidden="false" customHeight="true" outlineLevel="0" collapsed="false">
      <c r="A34" s="41" t="s">
        <v>39</v>
      </c>
      <c r="B34" s="41"/>
      <c r="C34" s="41"/>
      <c r="D34" s="41"/>
      <c r="E34" s="41"/>
      <c r="F34" s="41"/>
      <c r="G34" s="41"/>
      <c r="H34" s="41"/>
      <c r="I34" s="14"/>
      <c r="J34" s="14"/>
      <c r="K34" s="14"/>
      <c r="L34" s="14"/>
    </row>
    <row r="35" customFormat="false" ht="12.75" hidden="false" customHeight="false" outlineLevel="0" collapsed="false">
      <c r="A35" s="11"/>
      <c r="B35" s="12"/>
      <c r="C35" s="13"/>
      <c r="D35" s="13"/>
      <c r="E35" s="13"/>
      <c r="F35" s="13"/>
      <c r="G35" s="13"/>
      <c r="H35" s="13"/>
      <c r="I35" s="14"/>
      <c r="J35" s="14"/>
      <c r="K35" s="14"/>
      <c r="L35" s="14"/>
    </row>
    <row r="36" customFormat="false" ht="12.75" hidden="false" customHeight="false" outlineLevel="0" collapsed="false">
      <c r="A36" s="11" t="s">
        <v>40</v>
      </c>
      <c r="B36" s="12"/>
      <c r="C36" s="13"/>
      <c r="D36" s="13"/>
      <c r="E36" s="13"/>
      <c r="F36" s="13"/>
      <c r="G36" s="13"/>
      <c r="H36" s="13"/>
      <c r="I36" s="14"/>
      <c r="J36" s="14"/>
      <c r="K36" s="14"/>
      <c r="L36" s="14"/>
    </row>
    <row r="37" customFormat="false" ht="32.8" hidden="false" customHeight="false" outlineLevel="0" collapsed="false">
      <c r="A37" s="18" t="s">
        <v>13</v>
      </c>
      <c r="B37" s="18" t="s">
        <v>41</v>
      </c>
      <c r="C37" s="18" t="s">
        <v>42</v>
      </c>
      <c r="D37" s="18" t="s">
        <v>43</v>
      </c>
      <c r="E37" s="18" t="s">
        <v>44</v>
      </c>
      <c r="F37" s="18" t="s">
        <v>18</v>
      </c>
      <c r="G37" s="18" t="s">
        <v>45</v>
      </c>
      <c r="H37" s="19" t="s">
        <v>20</v>
      </c>
      <c r="I37" s="14"/>
      <c r="J37" s="14"/>
      <c r="K37" s="14"/>
      <c r="L37" s="14"/>
    </row>
    <row r="38" customFormat="false" ht="19.5" hidden="false" customHeight="true" outlineLevel="0" collapsed="false">
      <c r="A38" s="42" t="s">
        <v>46</v>
      </c>
      <c r="B38" s="21" t="s">
        <v>47</v>
      </c>
      <c r="C38" s="21" t="n">
        <v>1451.74</v>
      </c>
      <c r="D38" s="43"/>
      <c r="E38" s="21" t="n">
        <v>1</v>
      </c>
      <c r="F38" s="24" t="n">
        <f aca="false">C38*D38*E38</f>
        <v>0</v>
      </c>
      <c r="G38" s="25" t="n">
        <f aca="false">F38*0.23</f>
        <v>0</v>
      </c>
      <c r="H38" s="26" t="n">
        <f aca="false">F38+G38</f>
        <v>0</v>
      </c>
      <c r="I38" s="14"/>
      <c r="J38" s="14"/>
      <c r="K38" s="14"/>
      <c r="L38" s="14"/>
    </row>
    <row r="39" customFormat="false" ht="16.5" hidden="false" customHeight="true" outlineLevel="0" collapsed="false">
      <c r="A39" s="42" t="s">
        <v>46</v>
      </c>
      <c r="B39" s="21" t="s">
        <v>48</v>
      </c>
      <c r="C39" s="21" t="n">
        <v>372.39</v>
      </c>
      <c r="D39" s="43"/>
      <c r="E39" s="21" t="n">
        <v>1</v>
      </c>
      <c r="F39" s="24" t="n">
        <f aca="false">C39*D39*E39</f>
        <v>0</v>
      </c>
      <c r="G39" s="25" t="n">
        <f aca="false">F39*0.23</f>
        <v>0</v>
      </c>
      <c r="H39" s="26" t="n">
        <f aca="false">F39+G39</f>
        <v>0</v>
      </c>
      <c r="I39" s="14"/>
      <c r="J39" s="14"/>
      <c r="K39" s="14"/>
      <c r="L39" s="14"/>
    </row>
    <row r="40" customFormat="false" ht="18" hidden="false" customHeight="true" outlineLevel="0" collapsed="false">
      <c r="A40" s="34" t="s">
        <v>24</v>
      </c>
      <c r="B40" s="34"/>
      <c r="C40" s="34"/>
      <c r="D40" s="34"/>
      <c r="E40" s="29"/>
      <c r="F40" s="30" t="n">
        <f aca="false">F38+F39</f>
        <v>0</v>
      </c>
      <c r="G40" s="44" t="n">
        <f aca="false">G38+G39</f>
        <v>0</v>
      </c>
      <c r="H40" s="32" t="n">
        <f aca="false">H38+H39</f>
        <v>0</v>
      </c>
      <c r="I40" s="14"/>
      <c r="J40" s="14"/>
      <c r="K40" s="14"/>
      <c r="L40" s="14"/>
    </row>
    <row r="41" customFormat="false" ht="32.25" hidden="false" customHeight="true" outlineLevel="0" collapsed="false">
      <c r="A41" s="45" t="s">
        <v>49</v>
      </c>
      <c r="B41" s="45"/>
      <c r="C41" s="45"/>
      <c r="D41" s="45"/>
      <c r="E41" s="45"/>
      <c r="F41" s="45"/>
      <c r="G41" s="45"/>
      <c r="H41" s="45"/>
      <c r="I41" s="14"/>
      <c r="J41" s="14"/>
      <c r="K41" s="14"/>
      <c r="L41" s="14"/>
    </row>
    <row r="42" customFormat="false" ht="19.5" hidden="false" customHeight="true" outlineLevel="0" collapsed="false">
      <c r="A42" s="41" t="s">
        <v>50</v>
      </c>
      <c r="B42" s="41"/>
      <c r="C42" s="41"/>
      <c r="D42" s="41"/>
      <c r="E42" s="41"/>
      <c r="F42" s="41"/>
      <c r="G42" s="41"/>
      <c r="H42" s="41"/>
      <c r="I42" s="14"/>
      <c r="J42" s="14"/>
      <c r="K42" s="14"/>
      <c r="L42" s="14"/>
    </row>
    <row r="43" customFormat="false" ht="18.75" hidden="false" customHeight="true" outlineLevel="0" collapsed="false">
      <c r="A43" s="41" t="s">
        <v>37</v>
      </c>
      <c r="B43" s="41"/>
      <c r="C43" s="41"/>
      <c r="D43" s="41"/>
      <c r="E43" s="41"/>
      <c r="F43" s="41"/>
      <c r="G43" s="41"/>
      <c r="H43" s="41"/>
      <c r="I43" s="14"/>
      <c r="J43" s="14"/>
      <c r="K43" s="14"/>
      <c r="L43" s="14"/>
    </row>
    <row r="44" customFormat="false" ht="17.25" hidden="false" customHeight="true" outlineLevel="0" collapsed="false">
      <c r="A44" s="41" t="s">
        <v>51</v>
      </c>
      <c r="B44" s="41"/>
      <c r="C44" s="41"/>
      <c r="D44" s="41"/>
      <c r="E44" s="41"/>
      <c r="F44" s="41"/>
      <c r="G44" s="41"/>
      <c r="H44" s="41"/>
      <c r="I44" s="14"/>
      <c r="J44" s="14"/>
      <c r="K44" s="14"/>
      <c r="L44" s="14"/>
    </row>
    <row r="45" customFormat="false" ht="18" hidden="false" customHeight="true" outlineLevel="0" collapsed="false">
      <c r="A45" s="41" t="s">
        <v>52</v>
      </c>
      <c r="B45" s="41"/>
      <c r="C45" s="41"/>
      <c r="D45" s="41"/>
      <c r="E45" s="41"/>
      <c r="F45" s="41"/>
      <c r="G45" s="41"/>
      <c r="H45" s="41"/>
      <c r="I45" s="14"/>
      <c r="J45" s="14"/>
      <c r="K45" s="14"/>
      <c r="L45" s="14"/>
    </row>
    <row r="46" customFormat="false" ht="12.75" hidden="false" customHeight="false" outlineLevel="0" collapsed="false">
      <c r="A46" s="46"/>
      <c r="B46" s="12"/>
      <c r="C46" s="13"/>
      <c r="D46" s="13"/>
      <c r="E46" s="13"/>
      <c r="F46" s="13"/>
      <c r="G46" s="13"/>
      <c r="H46" s="13"/>
      <c r="I46" s="14"/>
      <c r="J46" s="14"/>
      <c r="K46" s="14"/>
      <c r="L46" s="14"/>
    </row>
    <row r="47" customFormat="false" ht="14.15" hidden="false" customHeight="false" outlineLevel="0" collapsed="false">
      <c r="A47" s="16" t="s">
        <v>53</v>
      </c>
      <c r="B47" s="12"/>
      <c r="C47" s="13"/>
      <c r="D47" s="13"/>
      <c r="E47" s="13"/>
      <c r="F47" s="13"/>
      <c r="G47" s="13"/>
      <c r="H47" s="13"/>
      <c r="I47" s="16"/>
      <c r="J47" s="16"/>
      <c r="K47" s="16"/>
      <c r="L47" s="16"/>
    </row>
    <row r="48" customFormat="false" ht="32.8" hidden="false" customHeight="false" outlineLevel="0" collapsed="false">
      <c r="A48" s="18" t="s">
        <v>13</v>
      </c>
      <c r="B48" s="18" t="s">
        <v>54</v>
      </c>
      <c r="C48" s="18" t="s">
        <v>55</v>
      </c>
      <c r="D48" s="18" t="s">
        <v>18</v>
      </c>
      <c r="E48" s="18" t="s">
        <v>56</v>
      </c>
      <c r="F48" s="19" t="s">
        <v>20</v>
      </c>
      <c r="G48" s="13"/>
      <c r="H48" s="13"/>
      <c r="I48" s="16"/>
      <c r="J48" s="16"/>
      <c r="K48" s="16"/>
      <c r="L48" s="16"/>
    </row>
    <row r="49" customFormat="false" ht="32.8" hidden="false" customHeight="false" outlineLevel="0" collapsed="false">
      <c r="A49" s="42" t="s">
        <v>57</v>
      </c>
      <c r="B49" s="43"/>
      <c r="C49" s="21" t="n">
        <v>12</v>
      </c>
      <c r="D49" s="47" t="n">
        <f aca="false">B49*C49</f>
        <v>0</v>
      </c>
      <c r="E49" s="48" t="n">
        <f aca="false">D49*0.23</f>
        <v>0</v>
      </c>
      <c r="F49" s="49" t="n">
        <f aca="false">D49+E49</f>
        <v>0</v>
      </c>
      <c r="G49" s="13"/>
      <c r="H49" s="13"/>
      <c r="I49" s="16"/>
      <c r="J49" s="16"/>
      <c r="K49" s="16"/>
      <c r="L49" s="16"/>
    </row>
    <row r="50" customFormat="false" ht="16.5" hidden="false" customHeight="true" outlineLevel="0" collapsed="false">
      <c r="A50" s="34" t="s">
        <v>24</v>
      </c>
      <c r="B50" s="34"/>
      <c r="C50" s="34"/>
      <c r="D50" s="50" t="n">
        <f aca="false">D49</f>
        <v>0</v>
      </c>
      <c r="E50" s="51" t="n">
        <f aca="false">E49</f>
        <v>0</v>
      </c>
      <c r="F50" s="40" t="n">
        <f aca="false">F49</f>
        <v>0</v>
      </c>
      <c r="G50" s="13"/>
      <c r="H50" s="13"/>
      <c r="I50" s="16"/>
      <c r="J50" s="16"/>
      <c r="K50" s="16"/>
      <c r="L50" s="16"/>
    </row>
    <row r="51" customFormat="false" ht="45" hidden="false" customHeight="true" outlineLevel="0" collapsed="false">
      <c r="A51" s="41" t="s">
        <v>58</v>
      </c>
      <c r="B51" s="41"/>
      <c r="C51" s="41"/>
      <c r="D51" s="41"/>
      <c r="E51" s="41"/>
      <c r="F51" s="41"/>
      <c r="G51" s="41"/>
      <c r="H51" s="41"/>
      <c r="I51" s="16"/>
      <c r="J51" s="16"/>
      <c r="K51" s="16"/>
      <c r="L51" s="16"/>
    </row>
    <row r="52" customFormat="false" ht="30" hidden="false" customHeight="true" outlineLevel="0" collapsed="false">
      <c r="A52" s="41" t="s">
        <v>59</v>
      </c>
      <c r="B52" s="41"/>
      <c r="C52" s="41"/>
      <c r="D52" s="41"/>
      <c r="E52" s="41"/>
      <c r="F52" s="41"/>
      <c r="G52" s="41"/>
      <c r="H52" s="41"/>
      <c r="I52" s="16"/>
      <c r="J52" s="16"/>
      <c r="K52" s="16"/>
      <c r="L52" s="16"/>
    </row>
    <row r="53" customFormat="false" ht="31.5" hidden="false" customHeight="true" outlineLevel="0" collapsed="false">
      <c r="A53" s="41" t="s">
        <v>60</v>
      </c>
      <c r="B53" s="41"/>
      <c r="C53" s="41"/>
      <c r="D53" s="41"/>
      <c r="E53" s="41"/>
      <c r="F53" s="41"/>
      <c r="G53" s="41"/>
      <c r="H53" s="41"/>
      <c r="I53" s="16"/>
      <c r="J53" s="16"/>
      <c r="K53" s="16"/>
      <c r="L53" s="16"/>
    </row>
    <row r="54" customFormat="false" ht="32.25" hidden="false" customHeight="true" outlineLevel="0" collapsed="false">
      <c r="A54" s="41" t="s">
        <v>61</v>
      </c>
      <c r="B54" s="41"/>
      <c r="C54" s="41"/>
      <c r="D54" s="41"/>
      <c r="E54" s="41"/>
      <c r="F54" s="41"/>
      <c r="G54" s="41"/>
      <c r="H54" s="41"/>
      <c r="I54" s="16"/>
      <c r="J54" s="16"/>
      <c r="K54" s="16"/>
      <c r="L54" s="16"/>
    </row>
    <row r="55" customFormat="false" ht="27" hidden="false" customHeight="true" outlineLevel="0" collapsed="false">
      <c r="A55" s="52" t="s">
        <v>62</v>
      </c>
      <c r="B55" s="52"/>
      <c r="C55" s="52"/>
      <c r="D55" s="52"/>
      <c r="E55" s="52"/>
      <c r="F55" s="52"/>
      <c r="G55" s="52"/>
      <c r="H55" s="52"/>
      <c r="I55" s="16"/>
      <c r="J55" s="16"/>
      <c r="K55" s="16"/>
      <c r="L55" s="16"/>
    </row>
    <row r="56" customFormat="false" ht="20.25" hidden="false" customHeight="true" outlineLevel="0" collapsed="false">
      <c r="A56" s="53"/>
      <c r="B56" s="12"/>
      <c r="C56" s="13"/>
      <c r="D56" s="13"/>
      <c r="E56" s="13"/>
      <c r="F56" s="13"/>
      <c r="G56" s="13"/>
      <c r="H56" s="13"/>
      <c r="I56" s="16"/>
      <c r="J56" s="16"/>
      <c r="K56" s="16"/>
      <c r="L56" s="16"/>
    </row>
    <row r="57" customFormat="false" ht="23.25" hidden="false" customHeight="true" outlineLevel="0" collapsed="false">
      <c r="A57" s="54" t="s">
        <v>63</v>
      </c>
      <c r="B57" s="54"/>
      <c r="C57" s="54"/>
      <c r="D57" s="54"/>
      <c r="E57" s="54"/>
      <c r="F57" s="54"/>
      <c r="G57" s="54"/>
      <c r="H57" s="54"/>
      <c r="I57" s="16"/>
      <c r="J57" s="16"/>
      <c r="K57" s="16"/>
      <c r="L57" s="16"/>
    </row>
    <row r="58" customFormat="false" ht="12.75" hidden="false" customHeight="false" outlineLevel="0" collapsed="false">
      <c r="A58" s="34" t="s">
        <v>64</v>
      </c>
      <c r="B58" s="55" t="s">
        <v>18</v>
      </c>
      <c r="C58" s="56" t="s">
        <v>65</v>
      </c>
      <c r="D58" s="57" t="s">
        <v>20</v>
      </c>
      <c r="E58" s="13"/>
      <c r="F58" s="13"/>
      <c r="G58" s="13"/>
      <c r="H58" s="13"/>
      <c r="I58" s="16"/>
      <c r="J58" s="16"/>
      <c r="K58" s="16"/>
      <c r="L58" s="16"/>
    </row>
    <row r="59" customFormat="false" ht="33" hidden="false" customHeight="true" outlineLevel="0" collapsed="false">
      <c r="A59" s="58" t="s">
        <v>66</v>
      </c>
      <c r="B59" s="59" t="n">
        <f aca="false">F16</f>
        <v>0</v>
      </c>
      <c r="C59" s="60" t="n">
        <f aca="false">G16</f>
        <v>0</v>
      </c>
      <c r="D59" s="61" t="n">
        <f aca="false">B59+C59</f>
        <v>0</v>
      </c>
      <c r="E59" s="13"/>
      <c r="F59" s="13"/>
      <c r="G59" s="13"/>
      <c r="H59" s="13"/>
      <c r="I59" s="16"/>
      <c r="J59" s="16"/>
      <c r="K59" s="16"/>
      <c r="L59" s="16"/>
    </row>
    <row r="60" customFormat="false" ht="33" hidden="false" customHeight="true" outlineLevel="0" collapsed="false">
      <c r="A60" s="58" t="s">
        <v>67</v>
      </c>
      <c r="B60" s="59" t="n">
        <f aca="false">F23</f>
        <v>0</v>
      </c>
      <c r="C60" s="60" t="n">
        <f aca="false">G23</f>
        <v>0</v>
      </c>
      <c r="D60" s="61" t="n">
        <f aca="false">B60+C60</f>
        <v>0</v>
      </c>
      <c r="E60" s="13"/>
      <c r="F60" s="13"/>
      <c r="G60" s="13"/>
      <c r="H60" s="13"/>
      <c r="I60" s="16"/>
      <c r="J60" s="16"/>
      <c r="K60" s="16"/>
      <c r="L60" s="16"/>
    </row>
    <row r="61" customFormat="false" ht="32.25" hidden="false" customHeight="true" outlineLevel="0" collapsed="false">
      <c r="A61" s="58" t="s">
        <v>68</v>
      </c>
      <c r="B61" s="59" t="n">
        <f aca="false">E29</f>
        <v>0</v>
      </c>
      <c r="C61" s="60" t="n">
        <f aca="false">F29</f>
        <v>0</v>
      </c>
      <c r="D61" s="61" t="n">
        <f aca="false">B61+C61</f>
        <v>0</v>
      </c>
      <c r="E61" s="13"/>
      <c r="F61" s="13"/>
      <c r="G61" s="13"/>
      <c r="H61" s="13"/>
      <c r="I61" s="16"/>
      <c r="J61" s="16"/>
      <c r="K61" s="16"/>
      <c r="L61" s="16"/>
    </row>
    <row r="62" customFormat="false" ht="31.5" hidden="false" customHeight="true" outlineLevel="0" collapsed="false">
      <c r="A62" s="58" t="s">
        <v>69</v>
      </c>
      <c r="B62" s="59" t="n">
        <f aca="false">F40</f>
        <v>0</v>
      </c>
      <c r="C62" s="60" t="n">
        <f aca="false">G40</f>
        <v>0</v>
      </c>
      <c r="D62" s="61" t="n">
        <f aca="false">B62+C62</f>
        <v>0</v>
      </c>
      <c r="E62" s="13"/>
      <c r="F62" s="13"/>
      <c r="G62" s="13"/>
      <c r="H62" s="13"/>
      <c r="I62" s="16"/>
      <c r="J62" s="16"/>
      <c r="K62" s="16"/>
      <c r="L62" s="16"/>
    </row>
    <row r="63" customFormat="false" ht="31.5" hidden="false" customHeight="true" outlineLevel="0" collapsed="false">
      <c r="A63" s="62" t="s">
        <v>70</v>
      </c>
      <c r="B63" s="63" t="n">
        <f aca="false">D50</f>
        <v>0</v>
      </c>
      <c r="C63" s="60" t="n">
        <f aca="false">E50</f>
        <v>0</v>
      </c>
      <c r="D63" s="61" t="n">
        <f aca="false">B63+C63</f>
        <v>0</v>
      </c>
      <c r="E63" s="13"/>
      <c r="F63" s="13"/>
      <c r="G63" s="13"/>
      <c r="H63" s="13"/>
      <c r="I63" s="16"/>
      <c r="J63" s="16"/>
      <c r="K63" s="16"/>
      <c r="L63" s="16"/>
    </row>
    <row r="64" customFormat="false" ht="21.75" hidden="false" customHeight="true" outlineLevel="0" collapsed="false">
      <c r="A64" s="64" t="s">
        <v>71</v>
      </c>
      <c r="B64" s="65" t="n">
        <f aca="false">B59+B60+B61+B62+B63</f>
        <v>0</v>
      </c>
      <c r="C64" s="66" t="n">
        <f aca="false">C59+C60+C61+C62+C63</f>
        <v>0</v>
      </c>
      <c r="D64" s="67" t="n">
        <f aca="false">D59+D60+D61+D62+D63</f>
        <v>0</v>
      </c>
      <c r="E64" s="13"/>
      <c r="F64" s="13"/>
      <c r="G64" s="13"/>
      <c r="H64" s="13"/>
      <c r="I64" s="16"/>
      <c r="J64" s="16"/>
      <c r="K64" s="16"/>
      <c r="L64" s="16"/>
    </row>
    <row r="65" customFormat="false" ht="12.75" hidden="false" customHeight="false" outlineLevel="0" collapsed="false">
      <c r="A65" s="53"/>
      <c r="B65" s="68"/>
      <c r="C65" s="69"/>
      <c r="D65" s="13"/>
      <c r="E65" s="13"/>
      <c r="F65" s="13"/>
      <c r="G65" s="13"/>
      <c r="H65" s="13"/>
      <c r="I65" s="16"/>
      <c r="J65" s="16"/>
      <c r="K65" s="16"/>
      <c r="L65" s="16"/>
    </row>
    <row r="66" customFormat="false" ht="31.5" hidden="false" customHeight="true" outlineLevel="0" collapsed="false">
      <c r="A66" s="70" t="s">
        <v>72</v>
      </c>
      <c r="B66" s="70"/>
      <c r="C66" s="70"/>
      <c r="D66" s="70"/>
      <c r="E66" s="70"/>
      <c r="F66" s="70"/>
      <c r="G66" s="70"/>
      <c r="H66" s="71"/>
      <c r="I66" s="16"/>
      <c r="J66" s="16"/>
      <c r="K66" s="16"/>
      <c r="L66" s="16"/>
    </row>
    <row r="67" customFormat="false" ht="12.75" hidden="false" customHeight="false" outlineLevel="0" collapsed="false">
      <c r="A67" s="72"/>
    </row>
    <row r="68" customFormat="false" ht="12.75" hidden="false" customHeight="false" outlineLevel="0" collapsed="false">
      <c r="A68" s="73"/>
    </row>
    <row r="69" customFormat="false" ht="12.75" hidden="false" customHeight="false" outlineLevel="0" collapsed="false">
      <c r="A69" s="73"/>
    </row>
    <row r="70" customFormat="false" ht="12.75" hidden="false" customHeight="false" outlineLevel="0" collapsed="false">
      <c r="A70" s="5"/>
    </row>
  </sheetData>
  <mergeCells count="29">
    <mergeCell ref="A1:H1"/>
    <mergeCell ref="B3:H3"/>
    <mergeCell ref="B4:H4"/>
    <mergeCell ref="B5:H5"/>
    <mergeCell ref="B6:H6"/>
    <mergeCell ref="B7:H7"/>
    <mergeCell ref="A9:D9"/>
    <mergeCell ref="A16:D16"/>
    <mergeCell ref="A23:D23"/>
    <mergeCell ref="A29:D29"/>
    <mergeCell ref="A30:H30"/>
    <mergeCell ref="A31:H31"/>
    <mergeCell ref="A32:H32"/>
    <mergeCell ref="A33:H33"/>
    <mergeCell ref="A34:H34"/>
    <mergeCell ref="A40:D40"/>
    <mergeCell ref="A41:H41"/>
    <mergeCell ref="A42:H42"/>
    <mergeCell ref="A43:H43"/>
    <mergeCell ref="A44:H44"/>
    <mergeCell ref="A45:H45"/>
    <mergeCell ref="A50:C50"/>
    <mergeCell ref="A51:H51"/>
    <mergeCell ref="A52:H52"/>
    <mergeCell ref="A53:H53"/>
    <mergeCell ref="A54:H54"/>
    <mergeCell ref="A55:H55"/>
    <mergeCell ref="A57:H57"/>
    <mergeCell ref="A66:G66"/>
  </mergeCells>
  <printOptions headings="false" gridLines="false" gridLinesSet="true" horizontalCentered="false" verticalCentered="false"/>
  <pageMargins left="0.39375" right="0.39375" top="0.659027777777778" bottom="0.659027777777778" header="0.39375" footer="0.39375"/>
  <pageSetup paperSize="9" scale="9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Roman,Normalny"&amp;12&amp;Kffffff&amp;A</oddHeader>
    <oddFooter>&amp;C&amp;"Times New Roman,Normalny"&amp;12&amp;KffffffStrona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70"/>
  <sheetViews>
    <sheetView showFormulas="false" showGridLines="true" showRowColHeaders="true" showZeros="true" rightToLeft="false" tabSelected="false" showOutlineSymbols="true" defaultGridColor="true" view="normal" topLeftCell="A4" colorId="64" zoomScale="80" zoomScaleNormal="80" zoomScalePageLayoutView="100" workbookViewId="0">
      <selection pane="topLeft" activeCell="C38" activeCellId="0" sqref="C38"/>
    </sheetView>
  </sheetViews>
  <sheetFormatPr defaultColWidth="11.5703125" defaultRowHeight="12.75" customHeight="false" zeroHeight="false" outlineLevelRow="0" outlineLevelCol="0"/>
  <cols>
    <col collapsed="false" customWidth="true" hidden="false" outlineLevel="0" max="1" min="1" style="1" width="35.29"/>
    <col collapsed="false" customWidth="true" hidden="false" outlineLevel="0" max="2" min="2" style="2" width="15.71"/>
    <col collapsed="false" customWidth="true" hidden="false" outlineLevel="0" max="3" min="3" style="3" width="12.42"/>
    <col collapsed="false" customWidth="true" hidden="false" outlineLevel="0" max="4" min="4" style="3" width="16.57"/>
    <col collapsed="false" customWidth="true" hidden="false" outlineLevel="0" max="5" min="5" style="3" width="15"/>
    <col collapsed="false" customWidth="true" hidden="false" outlineLevel="0" max="6" min="6" style="3" width="14.57"/>
    <col collapsed="false" customWidth="true" hidden="false" outlineLevel="0" max="7" min="7" style="3" width="14"/>
    <col collapsed="false" customWidth="true" hidden="false" outlineLevel="0" max="8" min="8" style="3" width="16.71"/>
    <col collapsed="false" customWidth="true" hidden="false" outlineLevel="0" max="12" min="9" style="1" width="11.85"/>
  </cols>
  <sheetData>
    <row r="1" customFormat="false" ht="24.75" hidden="false" customHeight="true" outlineLevel="0" collapsed="false">
      <c r="A1" s="4" t="s">
        <v>73</v>
      </c>
      <c r="B1" s="4"/>
      <c r="C1" s="4"/>
      <c r="D1" s="4"/>
      <c r="E1" s="4"/>
      <c r="F1" s="4"/>
      <c r="G1" s="4"/>
      <c r="H1" s="4"/>
    </row>
    <row r="2" customFormat="false" ht="12.75" hidden="false" customHeight="false" outlineLevel="0" collapsed="false">
      <c r="A2" s="5" t="s">
        <v>1</v>
      </c>
    </row>
    <row r="3" customFormat="false" ht="45.75" hidden="false" customHeight="true" outlineLevel="0" collapsed="false">
      <c r="A3" s="6" t="s">
        <v>2</v>
      </c>
      <c r="B3" s="7" t="s">
        <v>74</v>
      </c>
      <c r="C3" s="7"/>
      <c r="D3" s="7"/>
      <c r="E3" s="7"/>
      <c r="F3" s="7"/>
      <c r="G3" s="7"/>
      <c r="H3" s="7"/>
    </row>
    <row r="4" customFormat="false" ht="21.75" hidden="false" customHeight="true" outlineLevel="0" collapsed="false">
      <c r="A4" s="6" t="s">
        <v>4</v>
      </c>
      <c r="B4" s="8" t="s">
        <v>5</v>
      </c>
      <c r="C4" s="8"/>
      <c r="D4" s="8"/>
      <c r="E4" s="8"/>
      <c r="F4" s="8"/>
      <c r="G4" s="8"/>
      <c r="H4" s="8"/>
    </row>
    <row r="5" customFormat="false" ht="26.25" hidden="false" customHeight="true" outlineLevel="0" collapsed="false">
      <c r="A5" s="9" t="s">
        <v>6</v>
      </c>
      <c r="B5" s="10" t="s">
        <v>7</v>
      </c>
      <c r="C5" s="10"/>
      <c r="D5" s="10"/>
      <c r="E5" s="10"/>
      <c r="F5" s="10"/>
      <c r="G5" s="10"/>
      <c r="H5" s="10"/>
    </row>
    <row r="6" customFormat="false" ht="37.5" hidden="false" customHeight="true" outlineLevel="0" collapsed="false">
      <c r="A6" s="6" t="s">
        <v>8</v>
      </c>
      <c r="B6" s="10" t="s">
        <v>9</v>
      </c>
      <c r="C6" s="10"/>
      <c r="D6" s="10"/>
      <c r="E6" s="10"/>
      <c r="F6" s="10"/>
      <c r="G6" s="10"/>
      <c r="H6" s="10"/>
    </row>
    <row r="7" customFormat="false" ht="26.25" hidden="false" customHeight="true" outlineLevel="0" collapsed="false">
      <c r="A7" s="6" t="s">
        <v>10</v>
      </c>
      <c r="B7" s="10" t="s">
        <v>9</v>
      </c>
      <c r="C7" s="10"/>
      <c r="D7" s="10"/>
      <c r="E7" s="10"/>
      <c r="F7" s="10"/>
      <c r="G7" s="10"/>
      <c r="H7" s="10"/>
    </row>
    <row r="8" customFormat="false" ht="12.75" hidden="false" customHeight="false" outlineLevel="0" collapsed="false">
      <c r="A8" s="11"/>
      <c r="B8" s="12"/>
      <c r="C8" s="13"/>
      <c r="D8" s="13"/>
      <c r="E8" s="13"/>
      <c r="F8" s="13"/>
      <c r="G8" s="13"/>
      <c r="H8" s="13"/>
      <c r="I8" s="16"/>
      <c r="J8" s="16"/>
      <c r="K8" s="16"/>
      <c r="L8" s="16"/>
    </row>
    <row r="9" customFormat="false" ht="12.75" hidden="false" customHeight="false" outlineLevel="0" collapsed="false">
      <c r="A9" s="15" t="s">
        <v>75</v>
      </c>
      <c r="B9" s="15"/>
      <c r="C9" s="15"/>
      <c r="D9" s="15"/>
      <c r="E9" s="13"/>
      <c r="F9" s="13"/>
      <c r="G9" s="13"/>
      <c r="H9" s="13"/>
      <c r="I9" s="16"/>
      <c r="J9" s="16"/>
      <c r="K9" s="16"/>
      <c r="L9" s="16"/>
    </row>
    <row r="10" customFormat="false" ht="12.75" hidden="false" customHeight="false" outlineLevel="0" collapsed="false">
      <c r="A10" s="11"/>
      <c r="B10" s="12"/>
      <c r="C10" s="13"/>
      <c r="D10" s="13"/>
      <c r="E10" s="13"/>
      <c r="F10" s="13"/>
      <c r="G10" s="13"/>
      <c r="H10" s="13"/>
      <c r="I10" s="16"/>
      <c r="J10" s="16"/>
      <c r="K10" s="16"/>
      <c r="L10" s="16"/>
    </row>
    <row r="11" customFormat="false" ht="14.15" hidden="false" customHeight="false" outlineLevel="0" collapsed="false">
      <c r="A11" s="16" t="s">
        <v>12</v>
      </c>
      <c r="B11" s="12"/>
      <c r="C11" s="13"/>
      <c r="D11" s="13"/>
      <c r="E11" s="13"/>
      <c r="F11" s="13"/>
      <c r="G11" s="13"/>
      <c r="H11" s="13"/>
      <c r="I11" s="16"/>
      <c r="J11" s="16"/>
      <c r="K11" s="16"/>
      <c r="L11" s="16"/>
    </row>
    <row r="12" customFormat="false" ht="44.25" hidden="false" customHeight="true" outlineLevel="0" collapsed="false">
      <c r="A12" s="17" t="s">
        <v>13</v>
      </c>
      <c r="B12" s="18" t="s">
        <v>14</v>
      </c>
      <c r="C12" s="18" t="s">
        <v>15</v>
      </c>
      <c r="D12" s="18" t="s">
        <v>16</v>
      </c>
      <c r="E12" s="18" t="s">
        <v>17</v>
      </c>
      <c r="F12" s="18" t="s">
        <v>18</v>
      </c>
      <c r="G12" s="18" t="s">
        <v>19</v>
      </c>
      <c r="H12" s="19" t="s">
        <v>20</v>
      </c>
      <c r="I12" s="16"/>
      <c r="J12" s="16"/>
      <c r="K12" s="16"/>
      <c r="L12" s="16"/>
    </row>
    <row r="13" customFormat="false" ht="22.35" hidden="false" customHeight="false" outlineLevel="0" collapsed="false">
      <c r="A13" s="20" t="s">
        <v>21</v>
      </c>
      <c r="B13" s="21" t="n">
        <v>962</v>
      </c>
      <c r="C13" s="22" t="n">
        <v>4</v>
      </c>
      <c r="D13" s="21" t="n">
        <f aca="false">B13*C13</f>
        <v>3848</v>
      </c>
      <c r="E13" s="23"/>
      <c r="F13" s="24" t="n">
        <f aca="false">D13*E13</f>
        <v>0</v>
      </c>
      <c r="G13" s="25" t="n">
        <f aca="false">F13*0.08</f>
        <v>0</v>
      </c>
      <c r="H13" s="26" t="n">
        <f aca="false">F13+G13</f>
        <v>0</v>
      </c>
      <c r="I13" s="16"/>
      <c r="J13" s="16"/>
      <c r="K13" s="16"/>
      <c r="L13" s="16"/>
    </row>
    <row r="14" customFormat="false" ht="22.35" hidden="false" customHeight="false" outlineLevel="0" collapsed="false">
      <c r="A14" s="20" t="s">
        <v>22</v>
      </c>
      <c r="B14" s="21" t="n">
        <v>219</v>
      </c>
      <c r="C14" s="22" t="n">
        <v>2</v>
      </c>
      <c r="D14" s="21" t="n">
        <f aca="false">B14*C14</f>
        <v>438</v>
      </c>
      <c r="E14" s="23"/>
      <c r="F14" s="24" t="n">
        <f aca="false">D14*E14</f>
        <v>0</v>
      </c>
      <c r="G14" s="25" t="n">
        <f aca="false">F14*0.08</f>
        <v>0</v>
      </c>
      <c r="H14" s="26" t="n">
        <f aca="false">F14+G14</f>
        <v>0</v>
      </c>
      <c r="I14" s="16"/>
      <c r="J14" s="16"/>
      <c r="K14" s="16"/>
      <c r="L14" s="16"/>
    </row>
    <row r="15" customFormat="false" ht="23.25" hidden="false" customHeight="true" outlineLevel="0" collapsed="false">
      <c r="A15" s="20" t="s">
        <v>23</v>
      </c>
      <c r="B15" s="27" t="n">
        <v>890</v>
      </c>
      <c r="C15" s="22" t="n">
        <v>1</v>
      </c>
      <c r="D15" s="21" t="n">
        <f aca="false">B15*C15</f>
        <v>890</v>
      </c>
      <c r="E15" s="23"/>
      <c r="F15" s="24" t="n">
        <f aca="false">D15*E15</f>
        <v>0</v>
      </c>
      <c r="G15" s="25" t="n">
        <f aca="false">F15*0.08</f>
        <v>0</v>
      </c>
      <c r="H15" s="26" t="n">
        <f aca="false">F15+G15</f>
        <v>0</v>
      </c>
      <c r="I15" s="16"/>
      <c r="J15" s="16"/>
      <c r="K15" s="16"/>
      <c r="L15" s="16"/>
    </row>
    <row r="16" customFormat="false" ht="12.75" hidden="false" customHeight="false" outlineLevel="0" collapsed="false">
      <c r="A16" s="28" t="s">
        <v>24</v>
      </c>
      <c r="B16" s="28"/>
      <c r="C16" s="28"/>
      <c r="D16" s="28"/>
      <c r="E16" s="29"/>
      <c r="F16" s="30" t="n">
        <f aca="false">F13+F14+F15</f>
        <v>0</v>
      </c>
      <c r="G16" s="31" t="n">
        <f aca="false">G13+G14+G15</f>
        <v>0</v>
      </c>
      <c r="H16" s="32" t="n">
        <f aca="false">H13+H14+H15</f>
        <v>0</v>
      </c>
      <c r="I16" s="16"/>
      <c r="J16" s="16"/>
      <c r="K16" s="16"/>
      <c r="L16" s="16"/>
    </row>
    <row r="17" customFormat="false" ht="12.75" hidden="false" customHeight="false" outlineLevel="0" collapsed="false">
      <c r="A17" s="11" t="s">
        <v>1</v>
      </c>
      <c r="B17" s="12"/>
      <c r="C17" s="13"/>
      <c r="D17" s="13"/>
      <c r="E17" s="13"/>
      <c r="F17" s="13"/>
      <c r="G17" s="13"/>
      <c r="H17" s="13"/>
      <c r="I17" s="16"/>
      <c r="J17" s="16"/>
      <c r="K17" s="16"/>
      <c r="L17" s="16"/>
    </row>
    <row r="18" customFormat="false" ht="14.15" hidden="false" customHeight="false" outlineLevel="0" collapsed="false">
      <c r="A18" s="16" t="s">
        <v>25</v>
      </c>
      <c r="B18" s="12"/>
      <c r="C18" s="13"/>
      <c r="D18" s="13"/>
      <c r="E18" s="13"/>
      <c r="F18" s="13"/>
      <c r="G18" s="13"/>
      <c r="H18" s="13"/>
      <c r="I18" s="16"/>
      <c r="J18" s="16"/>
      <c r="K18" s="16"/>
      <c r="L18" s="16"/>
    </row>
    <row r="19" customFormat="false" ht="32.8" hidden="false" customHeight="false" outlineLevel="0" collapsed="false">
      <c r="A19" s="17" t="s">
        <v>13</v>
      </c>
      <c r="B19" s="18" t="s">
        <v>14</v>
      </c>
      <c r="C19" s="18" t="s">
        <v>15</v>
      </c>
      <c r="D19" s="18" t="s">
        <v>26</v>
      </c>
      <c r="E19" s="18" t="s">
        <v>17</v>
      </c>
      <c r="F19" s="18" t="s">
        <v>18</v>
      </c>
      <c r="G19" s="18" t="s">
        <v>27</v>
      </c>
      <c r="H19" s="19" t="s">
        <v>20</v>
      </c>
      <c r="I19" s="16"/>
      <c r="J19" s="16"/>
      <c r="K19" s="16"/>
      <c r="L19" s="16"/>
    </row>
    <row r="20" customFormat="false" ht="22.35" hidden="false" customHeight="false" outlineLevel="0" collapsed="false">
      <c r="A20" s="20" t="s">
        <v>21</v>
      </c>
      <c r="B20" s="21" t="n">
        <v>14</v>
      </c>
      <c r="C20" s="22" t="n">
        <v>4</v>
      </c>
      <c r="D20" s="21" t="n">
        <f aca="false">B20*C20</f>
        <v>56</v>
      </c>
      <c r="E20" s="33"/>
      <c r="F20" s="24" t="n">
        <f aca="false">D20*E20</f>
        <v>0</v>
      </c>
      <c r="G20" s="25" t="n">
        <f aca="false">F20*0.23</f>
        <v>0</v>
      </c>
      <c r="H20" s="26" t="n">
        <f aca="false">F20*G20+F20</f>
        <v>0</v>
      </c>
      <c r="I20" s="16"/>
      <c r="J20" s="16"/>
      <c r="K20" s="16"/>
      <c r="L20" s="16"/>
    </row>
    <row r="21" customFormat="false" ht="22.35" hidden="false" customHeight="false" outlineLevel="0" collapsed="false">
      <c r="A21" s="20" t="s">
        <v>22</v>
      </c>
      <c r="B21" s="21" t="n">
        <v>3</v>
      </c>
      <c r="C21" s="22" t="n">
        <v>2</v>
      </c>
      <c r="D21" s="21" t="n">
        <f aca="false">B21*C21</f>
        <v>6</v>
      </c>
      <c r="E21" s="33"/>
      <c r="F21" s="24" t="n">
        <f aca="false">E21*D21</f>
        <v>0</v>
      </c>
      <c r="G21" s="25" t="n">
        <f aca="false">F21*0.23</f>
        <v>0</v>
      </c>
      <c r="H21" s="26" t="n">
        <f aca="false">F21+G21</f>
        <v>0</v>
      </c>
      <c r="I21" s="16"/>
      <c r="J21" s="16"/>
      <c r="K21" s="16"/>
      <c r="L21" s="16"/>
    </row>
    <row r="22" customFormat="false" ht="22.35" hidden="false" customHeight="false" outlineLevel="0" collapsed="false">
      <c r="A22" s="20" t="s">
        <v>23</v>
      </c>
      <c r="B22" s="27" t="n">
        <v>343</v>
      </c>
      <c r="C22" s="22" t="n">
        <v>1</v>
      </c>
      <c r="D22" s="21" t="n">
        <f aca="false">B22*C22</f>
        <v>343</v>
      </c>
      <c r="E22" s="33"/>
      <c r="F22" s="24" t="n">
        <f aca="false">E22*D22</f>
        <v>0</v>
      </c>
      <c r="G22" s="25" t="n">
        <f aca="false">F22*0.23</f>
        <v>0</v>
      </c>
      <c r="H22" s="26" t="n">
        <f aca="false">F22+G22</f>
        <v>0</v>
      </c>
      <c r="I22" s="16"/>
      <c r="J22" s="16"/>
      <c r="K22" s="16"/>
      <c r="L22" s="16"/>
    </row>
    <row r="23" customFormat="false" ht="12.75" hidden="false" customHeight="false" outlineLevel="0" collapsed="false">
      <c r="A23" s="34" t="s">
        <v>24</v>
      </c>
      <c r="B23" s="34"/>
      <c r="C23" s="34"/>
      <c r="D23" s="34"/>
      <c r="E23" s="29"/>
      <c r="F23" s="30" t="n">
        <f aca="false">F20+F21+F22</f>
        <v>0</v>
      </c>
      <c r="G23" s="31" t="n">
        <f aca="false">G20+G21+G22</f>
        <v>0</v>
      </c>
      <c r="H23" s="32" t="n">
        <f aca="false">H20+H21+H22</f>
        <v>0</v>
      </c>
      <c r="I23" s="16"/>
      <c r="J23" s="16"/>
      <c r="K23" s="16"/>
      <c r="L23" s="16"/>
    </row>
    <row r="24" customFormat="false" ht="12.75" hidden="false" customHeight="false" outlineLevel="0" collapsed="false">
      <c r="A24" s="11" t="s">
        <v>1</v>
      </c>
      <c r="B24" s="12"/>
      <c r="C24" s="13"/>
      <c r="D24" s="13"/>
      <c r="E24" s="13"/>
      <c r="F24" s="13"/>
      <c r="G24" s="13"/>
      <c r="H24" s="13"/>
      <c r="I24" s="16"/>
      <c r="J24" s="16"/>
      <c r="K24" s="16"/>
      <c r="L24" s="16"/>
    </row>
    <row r="25" customFormat="false" ht="14.15" hidden="false" customHeight="false" outlineLevel="0" collapsed="false">
      <c r="A25" s="16" t="s">
        <v>28</v>
      </c>
      <c r="B25" s="12"/>
      <c r="C25" s="13"/>
      <c r="D25" s="13"/>
      <c r="E25" s="13"/>
      <c r="F25" s="13"/>
      <c r="G25" s="13"/>
      <c r="H25" s="13"/>
      <c r="I25" s="16"/>
      <c r="J25" s="16"/>
      <c r="K25" s="16"/>
      <c r="L25" s="16"/>
    </row>
    <row r="26" customFormat="false" ht="43.25" hidden="false" customHeight="false" outlineLevel="0" collapsed="false">
      <c r="A26" s="18" t="s">
        <v>13</v>
      </c>
      <c r="B26" s="18" t="s">
        <v>29</v>
      </c>
      <c r="C26" s="18" t="s">
        <v>30</v>
      </c>
      <c r="D26" s="35" t="s">
        <v>31</v>
      </c>
      <c r="E26" s="18" t="s">
        <v>18</v>
      </c>
      <c r="F26" s="18" t="s">
        <v>32</v>
      </c>
      <c r="G26" s="19" t="s">
        <v>20</v>
      </c>
      <c r="H26" s="13"/>
      <c r="I26" s="16"/>
      <c r="J26" s="16"/>
      <c r="K26" s="16"/>
      <c r="L26" s="16"/>
    </row>
    <row r="27" customFormat="false" ht="12.75" hidden="false" customHeight="false" outlineLevel="0" collapsed="false">
      <c r="A27" s="20" t="s">
        <v>33</v>
      </c>
      <c r="B27" s="21" t="n">
        <v>1317</v>
      </c>
      <c r="C27" s="36" t="n">
        <v>1</v>
      </c>
      <c r="D27" s="37"/>
      <c r="E27" s="38" t="n">
        <f aca="false">B27*C27*D27</f>
        <v>0</v>
      </c>
      <c r="F27" s="31" t="n">
        <f aca="false">E27*0.23</f>
        <v>0</v>
      </c>
      <c r="G27" s="39" t="n">
        <f aca="false">E27+F27</f>
        <v>0</v>
      </c>
      <c r="H27" s="13"/>
      <c r="I27" s="16"/>
      <c r="J27" s="16"/>
      <c r="K27" s="16"/>
      <c r="L27" s="16"/>
    </row>
    <row r="28" customFormat="false" ht="12.75" hidden="false" customHeight="false" outlineLevel="0" collapsed="false">
      <c r="A28" s="20" t="s">
        <v>34</v>
      </c>
      <c r="B28" s="21" t="n">
        <v>91</v>
      </c>
      <c r="C28" s="36" t="n">
        <v>1</v>
      </c>
      <c r="D28" s="37"/>
      <c r="E28" s="38" t="n">
        <f aca="false">B28*C28*D28</f>
        <v>0</v>
      </c>
      <c r="F28" s="31" t="n">
        <f aca="false">E28*0.23</f>
        <v>0</v>
      </c>
      <c r="G28" s="39" t="n">
        <f aca="false">E28+F28</f>
        <v>0</v>
      </c>
      <c r="H28" s="13"/>
      <c r="I28" s="16"/>
      <c r="J28" s="16"/>
      <c r="K28" s="16"/>
      <c r="L28" s="16"/>
    </row>
    <row r="29" customFormat="false" ht="12.75" hidden="false" customHeight="false" outlineLevel="0" collapsed="false">
      <c r="A29" s="34" t="s">
        <v>24</v>
      </c>
      <c r="B29" s="34"/>
      <c r="C29" s="34"/>
      <c r="D29" s="34"/>
      <c r="E29" s="30" t="n">
        <f aca="false">E27+E28</f>
        <v>0</v>
      </c>
      <c r="F29" s="31" t="n">
        <f aca="false">F27+F28</f>
        <v>0</v>
      </c>
      <c r="G29" s="40" t="n">
        <f aca="false">G27+G28</f>
        <v>0</v>
      </c>
      <c r="H29" s="13"/>
      <c r="I29" s="16"/>
      <c r="J29" s="16"/>
      <c r="K29" s="16"/>
      <c r="L29" s="16"/>
    </row>
    <row r="30" customFormat="false" ht="40.5" hidden="false" customHeight="true" outlineLevel="0" collapsed="false">
      <c r="A30" s="41" t="s">
        <v>35</v>
      </c>
      <c r="B30" s="41"/>
      <c r="C30" s="41"/>
      <c r="D30" s="41"/>
      <c r="E30" s="41"/>
      <c r="F30" s="41"/>
      <c r="G30" s="41"/>
      <c r="H30" s="41"/>
      <c r="I30" s="16"/>
      <c r="J30" s="16"/>
      <c r="K30" s="16"/>
      <c r="L30" s="16"/>
    </row>
    <row r="31" customFormat="false" ht="31.5" hidden="false" customHeight="true" outlineLevel="0" collapsed="false">
      <c r="A31" s="41" t="s">
        <v>36</v>
      </c>
      <c r="B31" s="41"/>
      <c r="C31" s="41"/>
      <c r="D31" s="41"/>
      <c r="E31" s="41"/>
      <c r="F31" s="41"/>
      <c r="G31" s="41"/>
      <c r="H31" s="41"/>
      <c r="I31" s="16"/>
      <c r="J31" s="16"/>
      <c r="K31" s="16"/>
      <c r="L31" s="16"/>
    </row>
    <row r="32" customFormat="false" ht="21.75" hidden="false" customHeight="true" outlineLevel="0" collapsed="false">
      <c r="A32" s="41" t="s">
        <v>37</v>
      </c>
      <c r="B32" s="41"/>
      <c r="C32" s="41"/>
      <c r="D32" s="41"/>
      <c r="E32" s="41"/>
      <c r="F32" s="41"/>
      <c r="G32" s="41"/>
      <c r="H32" s="41"/>
      <c r="I32" s="16"/>
      <c r="J32" s="16"/>
      <c r="K32" s="16"/>
      <c r="L32" s="16"/>
    </row>
    <row r="33" customFormat="false" ht="28.5" hidden="false" customHeight="true" outlineLevel="0" collapsed="false">
      <c r="A33" s="41" t="s">
        <v>38</v>
      </c>
      <c r="B33" s="41"/>
      <c r="C33" s="41"/>
      <c r="D33" s="41"/>
      <c r="E33" s="41"/>
      <c r="F33" s="41"/>
      <c r="G33" s="41"/>
      <c r="H33" s="41"/>
      <c r="I33" s="16"/>
      <c r="J33" s="16"/>
      <c r="K33" s="16"/>
      <c r="L33" s="16"/>
    </row>
    <row r="34" customFormat="false" ht="28.5" hidden="false" customHeight="true" outlineLevel="0" collapsed="false">
      <c r="A34" s="41" t="s">
        <v>39</v>
      </c>
      <c r="B34" s="41"/>
      <c r="C34" s="41"/>
      <c r="D34" s="41"/>
      <c r="E34" s="41"/>
      <c r="F34" s="41"/>
      <c r="G34" s="41"/>
      <c r="H34" s="41"/>
      <c r="I34" s="16"/>
      <c r="J34" s="16"/>
      <c r="K34" s="16"/>
      <c r="L34" s="16"/>
    </row>
    <row r="35" customFormat="false" ht="12.75" hidden="false" customHeight="false" outlineLevel="0" collapsed="false">
      <c r="A35" s="11"/>
      <c r="B35" s="12"/>
      <c r="C35" s="13"/>
      <c r="D35" s="13"/>
      <c r="E35" s="13"/>
      <c r="F35" s="13"/>
      <c r="G35" s="13"/>
      <c r="H35" s="13"/>
      <c r="I35" s="16"/>
      <c r="J35" s="16"/>
      <c r="K35" s="16"/>
      <c r="L35" s="16"/>
    </row>
    <row r="36" customFormat="false" ht="12.75" hidden="false" customHeight="false" outlineLevel="0" collapsed="false">
      <c r="A36" s="11" t="s">
        <v>40</v>
      </c>
      <c r="B36" s="12"/>
      <c r="C36" s="13"/>
      <c r="D36" s="13"/>
      <c r="E36" s="13"/>
      <c r="F36" s="13"/>
      <c r="G36" s="13"/>
      <c r="H36" s="13"/>
      <c r="I36" s="16"/>
      <c r="J36" s="16"/>
      <c r="K36" s="16"/>
      <c r="L36" s="16"/>
    </row>
    <row r="37" customFormat="false" ht="32.8" hidden="false" customHeight="false" outlineLevel="0" collapsed="false">
      <c r="A37" s="18" t="s">
        <v>13</v>
      </c>
      <c r="B37" s="18" t="s">
        <v>41</v>
      </c>
      <c r="C37" s="18" t="s">
        <v>42</v>
      </c>
      <c r="D37" s="18" t="s">
        <v>43</v>
      </c>
      <c r="E37" s="18" t="s">
        <v>44</v>
      </c>
      <c r="F37" s="18" t="s">
        <v>18</v>
      </c>
      <c r="G37" s="18" t="s">
        <v>45</v>
      </c>
      <c r="H37" s="19" t="s">
        <v>20</v>
      </c>
      <c r="I37" s="16"/>
      <c r="J37" s="16"/>
      <c r="K37" s="16"/>
      <c r="L37" s="16"/>
    </row>
    <row r="38" customFormat="false" ht="19.5" hidden="false" customHeight="true" outlineLevel="0" collapsed="false">
      <c r="A38" s="42" t="s">
        <v>46</v>
      </c>
      <c r="B38" s="21" t="s">
        <v>76</v>
      </c>
      <c r="C38" s="21" t="n">
        <v>1968.55</v>
      </c>
      <c r="D38" s="43"/>
      <c r="E38" s="21" t="n">
        <v>1</v>
      </c>
      <c r="F38" s="24" t="n">
        <f aca="false">C38*D38*E38</f>
        <v>0</v>
      </c>
      <c r="G38" s="25" t="n">
        <f aca="false">F38*0.23</f>
        <v>0</v>
      </c>
      <c r="H38" s="26" t="n">
        <f aca="false">F38+G38</f>
        <v>0</v>
      </c>
      <c r="I38" s="16"/>
      <c r="J38" s="16"/>
      <c r="K38" s="16"/>
      <c r="L38" s="16"/>
    </row>
    <row r="39" customFormat="false" ht="16.5" hidden="true" customHeight="true" outlineLevel="0" collapsed="false">
      <c r="A39" s="42" t="s">
        <v>46</v>
      </c>
      <c r="B39" s="21" t="s">
        <v>77</v>
      </c>
      <c r="C39" s="21" t="n">
        <v>152.66</v>
      </c>
      <c r="D39" s="43"/>
      <c r="E39" s="21" t="n">
        <v>1</v>
      </c>
      <c r="F39" s="24" t="n">
        <f aca="false">C39*D39*E39</f>
        <v>0</v>
      </c>
      <c r="G39" s="25" t="n">
        <f aca="false">F39*0.23</f>
        <v>0</v>
      </c>
      <c r="H39" s="26" t="n">
        <f aca="false">F39+G39</f>
        <v>0</v>
      </c>
      <c r="I39" s="16"/>
      <c r="J39" s="16"/>
      <c r="K39" s="16"/>
      <c r="L39" s="16"/>
    </row>
    <row r="40" customFormat="false" ht="18" hidden="false" customHeight="true" outlineLevel="0" collapsed="false">
      <c r="A40" s="34" t="s">
        <v>24</v>
      </c>
      <c r="B40" s="34"/>
      <c r="C40" s="34"/>
      <c r="D40" s="34"/>
      <c r="E40" s="29"/>
      <c r="F40" s="30" t="n">
        <f aca="false">F38+F39</f>
        <v>0</v>
      </c>
      <c r="G40" s="44" t="n">
        <f aca="false">G38+G39</f>
        <v>0</v>
      </c>
      <c r="H40" s="32" t="n">
        <f aca="false">H38+H39</f>
        <v>0</v>
      </c>
      <c r="I40" s="16"/>
      <c r="J40" s="16"/>
      <c r="K40" s="16"/>
      <c r="L40" s="16"/>
    </row>
    <row r="41" customFormat="false" ht="32.25" hidden="false" customHeight="true" outlineLevel="0" collapsed="false">
      <c r="A41" s="45" t="s">
        <v>49</v>
      </c>
      <c r="B41" s="45"/>
      <c r="C41" s="45"/>
      <c r="D41" s="45"/>
      <c r="E41" s="45"/>
      <c r="F41" s="45"/>
      <c r="G41" s="45"/>
      <c r="H41" s="45"/>
      <c r="I41" s="16"/>
      <c r="J41" s="16"/>
      <c r="K41" s="16"/>
      <c r="L41" s="16"/>
    </row>
    <row r="42" customFormat="false" ht="19.5" hidden="false" customHeight="true" outlineLevel="0" collapsed="false">
      <c r="A42" s="41" t="s">
        <v>50</v>
      </c>
      <c r="B42" s="41"/>
      <c r="C42" s="41"/>
      <c r="D42" s="41"/>
      <c r="E42" s="41"/>
      <c r="F42" s="41"/>
      <c r="G42" s="41"/>
      <c r="H42" s="41"/>
      <c r="I42" s="16"/>
      <c r="J42" s="16"/>
      <c r="K42" s="16"/>
      <c r="L42" s="16"/>
    </row>
    <row r="43" customFormat="false" ht="18.75" hidden="false" customHeight="true" outlineLevel="0" collapsed="false">
      <c r="A43" s="41" t="s">
        <v>37</v>
      </c>
      <c r="B43" s="41"/>
      <c r="C43" s="41"/>
      <c r="D43" s="41"/>
      <c r="E43" s="41"/>
      <c r="F43" s="41"/>
      <c r="G43" s="41"/>
      <c r="H43" s="41"/>
      <c r="I43" s="16"/>
      <c r="J43" s="16"/>
      <c r="K43" s="16"/>
      <c r="L43" s="16"/>
    </row>
    <row r="44" customFormat="false" ht="17.25" hidden="false" customHeight="true" outlineLevel="0" collapsed="false">
      <c r="A44" s="41" t="s">
        <v>51</v>
      </c>
      <c r="B44" s="41"/>
      <c r="C44" s="41"/>
      <c r="D44" s="41"/>
      <c r="E44" s="41"/>
      <c r="F44" s="41"/>
      <c r="G44" s="41"/>
      <c r="H44" s="41"/>
      <c r="I44" s="16"/>
      <c r="J44" s="16"/>
      <c r="K44" s="16"/>
      <c r="L44" s="16"/>
    </row>
    <row r="45" customFormat="false" ht="18" hidden="false" customHeight="true" outlineLevel="0" collapsed="false">
      <c r="A45" s="41" t="s">
        <v>52</v>
      </c>
      <c r="B45" s="41"/>
      <c r="C45" s="41"/>
      <c r="D45" s="41"/>
      <c r="E45" s="41"/>
      <c r="F45" s="41"/>
      <c r="G45" s="41"/>
      <c r="H45" s="41"/>
      <c r="I45" s="16"/>
      <c r="J45" s="16"/>
      <c r="K45" s="16"/>
      <c r="L45" s="16"/>
    </row>
    <row r="46" customFormat="false" ht="12.75" hidden="false" customHeight="false" outlineLevel="0" collapsed="false">
      <c r="A46" s="46"/>
      <c r="B46" s="12"/>
      <c r="C46" s="13"/>
      <c r="D46" s="13"/>
      <c r="E46" s="13"/>
      <c r="F46" s="13"/>
      <c r="G46" s="13"/>
      <c r="H46" s="13"/>
      <c r="I46" s="16"/>
      <c r="J46" s="16"/>
      <c r="K46" s="16"/>
      <c r="L46" s="16"/>
    </row>
    <row r="47" customFormat="false" ht="14.15" hidden="false" customHeight="false" outlineLevel="0" collapsed="false">
      <c r="A47" s="16" t="s">
        <v>53</v>
      </c>
      <c r="B47" s="12"/>
      <c r="C47" s="13"/>
      <c r="D47" s="13"/>
      <c r="E47" s="13"/>
      <c r="F47" s="13"/>
      <c r="G47" s="13"/>
      <c r="H47" s="13"/>
      <c r="I47" s="16"/>
      <c r="J47" s="16"/>
      <c r="K47" s="16"/>
      <c r="L47" s="16"/>
    </row>
    <row r="48" customFormat="false" ht="32.8" hidden="false" customHeight="false" outlineLevel="0" collapsed="false">
      <c r="A48" s="18" t="s">
        <v>13</v>
      </c>
      <c r="B48" s="18" t="s">
        <v>54</v>
      </c>
      <c r="C48" s="18" t="s">
        <v>55</v>
      </c>
      <c r="D48" s="18" t="s">
        <v>18</v>
      </c>
      <c r="E48" s="18" t="s">
        <v>56</v>
      </c>
      <c r="F48" s="19" t="s">
        <v>20</v>
      </c>
      <c r="G48" s="13"/>
      <c r="H48" s="13"/>
      <c r="I48" s="16"/>
      <c r="J48" s="16"/>
      <c r="K48" s="16"/>
      <c r="L48" s="16"/>
    </row>
    <row r="49" customFormat="false" ht="32.8" hidden="false" customHeight="false" outlineLevel="0" collapsed="false">
      <c r="A49" s="42" t="s">
        <v>57</v>
      </c>
      <c r="B49" s="43"/>
      <c r="C49" s="22" t="n">
        <v>12</v>
      </c>
      <c r="D49" s="47" t="n">
        <f aca="false">B49*C49</f>
        <v>0</v>
      </c>
      <c r="E49" s="48" t="n">
        <f aca="false">D49*0.23</f>
        <v>0</v>
      </c>
      <c r="F49" s="49" t="n">
        <f aca="false">D49+E49</f>
        <v>0</v>
      </c>
      <c r="G49" s="13"/>
      <c r="H49" s="13"/>
      <c r="I49" s="16"/>
      <c r="J49" s="16"/>
      <c r="K49" s="16"/>
      <c r="L49" s="16"/>
    </row>
    <row r="50" customFormat="false" ht="16.5" hidden="false" customHeight="true" outlineLevel="0" collapsed="false">
      <c r="A50" s="34" t="s">
        <v>24</v>
      </c>
      <c r="B50" s="34"/>
      <c r="C50" s="34"/>
      <c r="D50" s="50" t="n">
        <f aca="false">D49</f>
        <v>0</v>
      </c>
      <c r="E50" s="51" t="n">
        <f aca="false">E49</f>
        <v>0</v>
      </c>
      <c r="F50" s="40" t="n">
        <f aca="false">F49</f>
        <v>0</v>
      </c>
      <c r="G50" s="13"/>
      <c r="H50" s="13"/>
      <c r="I50" s="16"/>
      <c r="J50" s="16"/>
      <c r="K50" s="16"/>
      <c r="L50" s="16"/>
    </row>
    <row r="51" customFormat="false" ht="45" hidden="false" customHeight="true" outlineLevel="0" collapsed="false">
      <c r="A51" s="41" t="s">
        <v>58</v>
      </c>
      <c r="B51" s="41"/>
      <c r="C51" s="41"/>
      <c r="D51" s="41"/>
      <c r="E51" s="41"/>
      <c r="F51" s="41"/>
      <c r="G51" s="41"/>
      <c r="H51" s="41"/>
      <c r="I51" s="16"/>
      <c r="J51" s="16"/>
      <c r="K51" s="16"/>
      <c r="L51" s="16"/>
    </row>
    <row r="52" customFormat="false" ht="30" hidden="false" customHeight="true" outlineLevel="0" collapsed="false">
      <c r="A52" s="41" t="s">
        <v>59</v>
      </c>
      <c r="B52" s="41"/>
      <c r="C52" s="41"/>
      <c r="D52" s="41"/>
      <c r="E52" s="41"/>
      <c r="F52" s="41"/>
      <c r="G52" s="41"/>
      <c r="H52" s="41"/>
      <c r="I52" s="16"/>
      <c r="J52" s="16"/>
      <c r="K52" s="16"/>
      <c r="L52" s="16"/>
    </row>
    <row r="53" customFormat="false" ht="31.5" hidden="false" customHeight="true" outlineLevel="0" collapsed="false">
      <c r="A53" s="41" t="s">
        <v>60</v>
      </c>
      <c r="B53" s="41"/>
      <c r="C53" s="41"/>
      <c r="D53" s="41"/>
      <c r="E53" s="41"/>
      <c r="F53" s="41"/>
      <c r="G53" s="41"/>
      <c r="H53" s="41"/>
      <c r="I53" s="16"/>
      <c r="J53" s="16"/>
      <c r="K53" s="16"/>
      <c r="L53" s="16"/>
    </row>
    <row r="54" customFormat="false" ht="32.25" hidden="false" customHeight="true" outlineLevel="0" collapsed="false">
      <c r="A54" s="41" t="s">
        <v>61</v>
      </c>
      <c r="B54" s="41"/>
      <c r="C54" s="41"/>
      <c r="D54" s="41"/>
      <c r="E54" s="41"/>
      <c r="F54" s="41"/>
      <c r="G54" s="41"/>
      <c r="H54" s="41"/>
      <c r="I54" s="16"/>
      <c r="J54" s="16"/>
      <c r="K54" s="16"/>
      <c r="L54" s="16"/>
    </row>
    <row r="55" customFormat="false" ht="27" hidden="false" customHeight="true" outlineLevel="0" collapsed="false">
      <c r="A55" s="52" t="s">
        <v>62</v>
      </c>
      <c r="B55" s="52"/>
      <c r="C55" s="52"/>
      <c r="D55" s="52"/>
      <c r="E55" s="52"/>
      <c r="F55" s="52"/>
      <c r="G55" s="52"/>
      <c r="H55" s="52"/>
      <c r="I55" s="16"/>
      <c r="J55" s="16"/>
      <c r="K55" s="16"/>
      <c r="L55" s="16"/>
    </row>
    <row r="56" customFormat="false" ht="20.25" hidden="false" customHeight="true" outlineLevel="0" collapsed="false">
      <c r="A56" s="53"/>
      <c r="B56" s="12"/>
      <c r="C56" s="13"/>
      <c r="D56" s="13"/>
      <c r="E56" s="13"/>
      <c r="F56" s="13"/>
      <c r="G56" s="13"/>
      <c r="H56" s="13"/>
      <c r="I56" s="16"/>
      <c r="J56" s="16"/>
      <c r="K56" s="16"/>
      <c r="L56" s="16"/>
    </row>
    <row r="57" customFormat="false" ht="23.25" hidden="false" customHeight="true" outlineLevel="0" collapsed="false">
      <c r="A57" s="54" t="s">
        <v>63</v>
      </c>
      <c r="B57" s="54"/>
      <c r="C57" s="54"/>
      <c r="D57" s="54"/>
      <c r="E57" s="54"/>
      <c r="F57" s="54"/>
      <c r="G57" s="54"/>
      <c r="H57" s="54"/>
      <c r="I57" s="16"/>
      <c r="J57" s="16"/>
      <c r="K57" s="16"/>
      <c r="L57" s="16"/>
    </row>
    <row r="58" customFormat="false" ht="12.75" hidden="false" customHeight="false" outlineLevel="0" collapsed="false">
      <c r="A58" s="34" t="s">
        <v>64</v>
      </c>
      <c r="B58" s="55" t="s">
        <v>18</v>
      </c>
      <c r="C58" s="56" t="s">
        <v>65</v>
      </c>
      <c r="D58" s="57" t="s">
        <v>20</v>
      </c>
      <c r="E58" s="13"/>
      <c r="F58" s="13"/>
      <c r="G58" s="13"/>
      <c r="H58" s="13"/>
      <c r="I58" s="16"/>
      <c r="J58" s="16"/>
      <c r="K58" s="16"/>
      <c r="L58" s="16"/>
    </row>
    <row r="59" customFormat="false" ht="33" hidden="false" customHeight="true" outlineLevel="0" collapsed="false">
      <c r="A59" s="58" t="s">
        <v>66</v>
      </c>
      <c r="B59" s="59" t="n">
        <f aca="false">F16</f>
        <v>0</v>
      </c>
      <c r="C59" s="60" t="n">
        <f aca="false">G16</f>
        <v>0</v>
      </c>
      <c r="D59" s="61" t="n">
        <f aca="false">B59+C59</f>
        <v>0</v>
      </c>
      <c r="E59" s="13"/>
      <c r="F59" s="13"/>
      <c r="G59" s="13"/>
      <c r="H59" s="13"/>
      <c r="I59" s="16"/>
      <c r="J59" s="16"/>
      <c r="K59" s="16"/>
      <c r="L59" s="16"/>
    </row>
    <row r="60" customFormat="false" ht="33" hidden="false" customHeight="true" outlineLevel="0" collapsed="false">
      <c r="A60" s="58" t="s">
        <v>67</v>
      </c>
      <c r="B60" s="59" t="n">
        <f aca="false">F23</f>
        <v>0</v>
      </c>
      <c r="C60" s="60" t="n">
        <f aca="false">G23</f>
        <v>0</v>
      </c>
      <c r="D60" s="61" t="n">
        <f aca="false">B60+C60</f>
        <v>0</v>
      </c>
      <c r="E60" s="13"/>
      <c r="F60" s="13"/>
      <c r="G60" s="13"/>
      <c r="H60" s="13"/>
      <c r="I60" s="16"/>
      <c r="J60" s="16"/>
      <c r="K60" s="16"/>
      <c r="L60" s="16"/>
    </row>
    <row r="61" customFormat="false" ht="32.25" hidden="false" customHeight="true" outlineLevel="0" collapsed="false">
      <c r="A61" s="58" t="s">
        <v>68</v>
      </c>
      <c r="B61" s="59" t="n">
        <f aca="false">E29</f>
        <v>0</v>
      </c>
      <c r="C61" s="60" t="n">
        <f aca="false">F29</f>
        <v>0</v>
      </c>
      <c r="D61" s="61" t="n">
        <f aca="false">B61+C61</f>
        <v>0</v>
      </c>
      <c r="E61" s="13"/>
      <c r="F61" s="13"/>
      <c r="G61" s="13"/>
      <c r="H61" s="13"/>
      <c r="I61" s="16"/>
      <c r="J61" s="16"/>
      <c r="K61" s="16"/>
      <c r="L61" s="16"/>
    </row>
    <row r="62" customFormat="false" ht="31.5" hidden="false" customHeight="true" outlineLevel="0" collapsed="false">
      <c r="A62" s="58" t="s">
        <v>69</v>
      </c>
      <c r="B62" s="59" t="n">
        <f aca="false">F40</f>
        <v>0</v>
      </c>
      <c r="C62" s="60" t="n">
        <f aca="false">G40</f>
        <v>0</v>
      </c>
      <c r="D62" s="61" t="n">
        <f aca="false">B62+C62</f>
        <v>0</v>
      </c>
      <c r="E62" s="13"/>
      <c r="F62" s="13"/>
      <c r="G62" s="13"/>
      <c r="H62" s="13"/>
      <c r="I62" s="16"/>
      <c r="J62" s="16"/>
      <c r="K62" s="16"/>
      <c r="L62" s="16"/>
    </row>
    <row r="63" customFormat="false" ht="31.5" hidden="false" customHeight="true" outlineLevel="0" collapsed="false">
      <c r="A63" s="62" t="s">
        <v>70</v>
      </c>
      <c r="B63" s="63" t="n">
        <f aca="false">D50</f>
        <v>0</v>
      </c>
      <c r="C63" s="60" t="n">
        <f aca="false">E50</f>
        <v>0</v>
      </c>
      <c r="D63" s="61" t="n">
        <f aca="false">B63+C63</f>
        <v>0</v>
      </c>
      <c r="E63" s="13"/>
      <c r="F63" s="13"/>
      <c r="G63" s="13"/>
      <c r="H63" s="13"/>
      <c r="I63" s="16"/>
      <c r="J63" s="16"/>
      <c r="K63" s="16"/>
      <c r="L63" s="16"/>
    </row>
    <row r="64" customFormat="false" ht="21.75" hidden="false" customHeight="true" outlineLevel="0" collapsed="false">
      <c r="A64" s="64" t="s">
        <v>71</v>
      </c>
      <c r="B64" s="65" t="n">
        <f aca="false">B59+B60+B61+B62+B63</f>
        <v>0</v>
      </c>
      <c r="C64" s="66" t="n">
        <f aca="false">C59+C60+C61+C62+C63</f>
        <v>0</v>
      </c>
      <c r="D64" s="67" t="n">
        <f aca="false">D59+D60+D61+D62+D63</f>
        <v>0</v>
      </c>
      <c r="E64" s="13"/>
      <c r="F64" s="13"/>
      <c r="G64" s="13"/>
      <c r="H64" s="13"/>
      <c r="I64" s="16"/>
      <c r="J64" s="16"/>
      <c r="K64" s="16"/>
      <c r="L64" s="16"/>
    </row>
    <row r="65" customFormat="false" ht="12.75" hidden="false" customHeight="false" outlineLevel="0" collapsed="false">
      <c r="A65" s="53"/>
      <c r="B65" s="68"/>
      <c r="C65" s="69"/>
      <c r="D65" s="13"/>
      <c r="E65" s="13"/>
      <c r="F65" s="13"/>
      <c r="G65" s="13"/>
      <c r="H65" s="13"/>
      <c r="I65" s="16"/>
      <c r="J65" s="16"/>
      <c r="K65" s="16"/>
      <c r="L65" s="16"/>
    </row>
    <row r="66" customFormat="false" ht="31.5" hidden="false" customHeight="true" outlineLevel="0" collapsed="false">
      <c r="A66" s="70" t="s">
        <v>72</v>
      </c>
      <c r="B66" s="70"/>
      <c r="C66" s="70"/>
      <c r="D66" s="70"/>
      <c r="E66" s="70"/>
      <c r="F66" s="70"/>
      <c r="G66" s="70"/>
      <c r="H66" s="71"/>
      <c r="I66" s="16"/>
      <c r="J66" s="16"/>
      <c r="K66" s="16"/>
      <c r="L66" s="16"/>
    </row>
    <row r="67" customFormat="false" ht="12.75" hidden="false" customHeight="false" outlineLevel="0" collapsed="false">
      <c r="A67" s="72"/>
    </row>
    <row r="68" customFormat="false" ht="12.75" hidden="false" customHeight="false" outlineLevel="0" collapsed="false">
      <c r="A68" s="73"/>
    </row>
    <row r="69" customFormat="false" ht="12.75" hidden="false" customHeight="false" outlineLevel="0" collapsed="false">
      <c r="A69" s="73"/>
    </row>
    <row r="70" customFormat="false" ht="12.75" hidden="false" customHeight="false" outlineLevel="0" collapsed="false">
      <c r="A70" s="5"/>
    </row>
  </sheetData>
  <mergeCells count="29">
    <mergeCell ref="A1:H1"/>
    <mergeCell ref="B3:H3"/>
    <mergeCell ref="B4:H4"/>
    <mergeCell ref="B5:H5"/>
    <mergeCell ref="B6:H6"/>
    <mergeCell ref="B7:H7"/>
    <mergeCell ref="A9:D9"/>
    <mergeCell ref="A16:D16"/>
    <mergeCell ref="A23:D23"/>
    <mergeCell ref="A29:D29"/>
    <mergeCell ref="A30:H30"/>
    <mergeCell ref="A31:H31"/>
    <mergeCell ref="A32:H32"/>
    <mergeCell ref="A33:H33"/>
    <mergeCell ref="A34:H34"/>
    <mergeCell ref="A40:D40"/>
    <mergeCell ref="A41:H41"/>
    <mergeCell ref="A42:H42"/>
    <mergeCell ref="A43:H43"/>
    <mergeCell ref="A44:H44"/>
    <mergeCell ref="A45:H45"/>
    <mergeCell ref="A50:C50"/>
    <mergeCell ref="A51:H51"/>
    <mergeCell ref="A52:H52"/>
    <mergeCell ref="A53:H53"/>
    <mergeCell ref="A54:H54"/>
    <mergeCell ref="A55:H55"/>
    <mergeCell ref="A57:H57"/>
    <mergeCell ref="A66:G66"/>
  </mergeCells>
  <printOptions headings="false" gridLines="false" gridLinesSet="true" horizontalCentered="false" verticalCentered="false"/>
  <pageMargins left="0.39375" right="0.39375" top="0.659027777777778" bottom="0.659027777777778" header="0.39375" footer="0.39375"/>
  <pageSetup paperSize="9" scale="9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Roman,Normalny"&amp;12&amp;Kffffff&amp;A</oddHeader>
    <oddFooter>&amp;C&amp;"Times New Roman,Normalny"&amp;12&amp;KffffffStrona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70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B28" activeCellId="0" sqref="B28"/>
    </sheetView>
  </sheetViews>
  <sheetFormatPr defaultColWidth="8.42578125" defaultRowHeight="12.75" customHeight="false" zeroHeight="false" outlineLevelRow="0" outlineLevelCol="0"/>
  <cols>
    <col collapsed="false" customWidth="true" hidden="false" outlineLevel="0" max="1" min="1" style="1" width="35.29"/>
    <col collapsed="false" customWidth="true" hidden="false" outlineLevel="0" max="2" min="2" style="2" width="15.71"/>
    <col collapsed="false" customWidth="true" hidden="false" outlineLevel="0" max="3" min="3" style="3" width="12.42"/>
    <col collapsed="false" customWidth="true" hidden="false" outlineLevel="0" max="4" min="4" style="3" width="16.57"/>
    <col collapsed="false" customWidth="true" hidden="false" outlineLevel="0" max="5" min="5" style="3" width="15"/>
    <col collapsed="false" customWidth="true" hidden="false" outlineLevel="0" max="6" min="6" style="3" width="14.57"/>
    <col collapsed="false" customWidth="true" hidden="false" outlineLevel="0" max="7" min="7" style="3" width="14"/>
    <col collapsed="false" customWidth="true" hidden="false" outlineLevel="0" max="8" min="8" style="3" width="16.71"/>
    <col collapsed="false" customWidth="true" hidden="false" outlineLevel="0" max="12" min="9" style="1" width="11.85"/>
  </cols>
  <sheetData>
    <row r="1" customFormat="false" ht="24.75" hidden="false" customHeight="true" outlineLevel="0" collapsed="false">
      <c r="A1" s="4" t="s">
        <v>78</v>
      </c>
      <c r="B1" s="4"/>
      <c r="C1" s="4"/>
      <c r="D1" s="4"/>
      <c r="E1" s="4"/>
      <c r="F1" s="4"/>
      <c r="G1" s="4"/>
      <c r="H1" s="4"/>
    </row>
    <row r="2" customFormat="false" ht="12.75" hidden="false" customHeight="false" outlineLevel="0" collapsed="false">
      <c r="A2" s="5" t="s">
        <v>1</v>
      </c>
    </row>
    <row r="3" customFormat="false" ht="45.75" hidden="false" customHeight="true" outlineLevel="0" collapsed="false">
      <c r="A3" s="6" t="s">
        <v>2</v>
      </c>
      <c r="B3" s="7" t="s">
        <v>79</v>
      </c>
      <c r="C3" s="7"/>
      <c r="D3" s="7"/>
      <c r="E3" s="7"/>
      <c r="F3" s="7"/>
      <c r="G3" s="7"/>
      <c r="H3" s="7"/>
    </row>
    <row r="4" customFormat="false" ht="21.75" hidden="false" customHeight="true" outlineLevel="0" collapsed="false">
      <c r="A4" s="6" t="s">
        <v>4</v>
      </c>
      <c r="B4" s="8" t="s">
        <v>5</v>
      </c>
      <c r="C4" s="8"/>
      <c r="D4" s="8"/>
      <c r="E4" s="8"/>
      <c r="F4" s="8"/>
      <c r="G4" s="8"/>
      <c r="H4" s="8"/>
    </row>
    <row r="5" customFormat="false" ht="26.25" hidden="false" customHeight="true" outlineLevel="0" collapsed="false">
      <c r="A5" s="9" t="s">
        <v>6</v>
      </c>
      <c r="B5" s="10" t="s">
        <v>7</v>
      </c>
      <c r="C5" s="10"/>
      <c r="D5" s="10"/>
      <c r="E5" s="10"/>
      <c r="F5" s="10"/>
      <c r="G5" s="10"/>
      <c r="H5" s="10"/>
    </row>
    <row r="6" customFormat="false" ht="37.5" hidden="false" customHeight="true" outlineLevel="0" collapsed="false">
      <c r="A6" s="6" t="s">
        <v>8</v>
      </c>
      <c r="B6" s="10" t="s">
        <v>9</v>
      </c>
      <c r="C6" s="10"/>
      <c r="D6" s="10"/>
      <c r="E6" s="10"/>
      <c r="F6" s="10"/>
      <c r="G6" s="10"/>
      <c r="H6" s="10"/>
    </row>
    <row r="7" customFormat="false" ht="26.25" hidden="false" customHeight="true" outlineLevel="0" collapsed="false">
      <c r="A7" s="6" t="s">
        <v>10</v>
      </c>
      <c r="B7" s="10" t="s">
        <v>9</v>
      </c>
      <c r="C7" s="10"/>
      <c r="D7" s="10"/>
      <c r="E7" s="10"/>
      <c r="F7" s="10"/>
      <c r="G7" s="10"/>
      <c r="H7" s="10"/>
    </row>
    <row r="8" customFormat="false" ht="12.75" hidden="false" customHeight="false" outlineLevel="0" collapsed="false">
      <c r="A8" s="11"/>
      <c r="B8" s="12"/>
      <c r="C8" s="13"/>
      <c r="D8" s="13"/>
      <c r="E8" s="13"/>
      <c r="F8" s="13"/>
      <c r="G8" s="13"/>
      <c r="H8" s="13"/>
      <c r="I8" s="16"/>
      <c r="J8" s="16"/>
      <c r="K8" s="16"/>
      <c r="L8" s="16"/>
    </row>
    <row r="9" customFormat="false" ht="12.75" hidden="false" customHeight="false" outlineLevel="0" collapsed="false">
      <c r="A9" s="15" t="s">
        <v>80</v>
      </c>
      <c r="B9" s="15"/>
      <c r="C9" s="15"/>
      <c r="D9" s="15"/>
      <c r="E9" s="13"/>
      <c r="F9" s="13"/>
      <c r="G9" s="13"/>
      <c r="H9" s="13"/>
      <c r="I9" s="16"/>
      <c r="J9" s="16"/>
      <c r="K9" s="16"/>
      <c r="L9" s="16"/>
    </row>
    <row r="10" customFormat="false" ht="12.75" hidden="false" customHeight="false" outlineLevel="0" collapsed="false">
      <c r="A10" s="11"/>
      <c r="B10" s="12"/>
      <c r="C10" s="13"/>
      <c r="D10" s="13"/>
      <c r="E10" s="13"/>
      <c r="F10" s="13"/>
      <c r="G10" s="13"/>
      <c r="H10" s="13"/>
      <c r="I10" s="16"/>
      <c r="J10" s="16"/>
      <c r="K10" s="16"/>
      <c r="L10" s="16"/>
    </row>
    <row r="11" customFormat="false" ht="14.15" hidden="false" customHeight="false" outlineLevel="0" collapsed="false">
      <c r="A11" s="16" t="s">
        <v>12</v>
      </c>
      <c r="B11" s="12"/>
      <c r="C11" s="13"/>
      <c r="D11" s="13"/>
      <c r="E11" s="13"/>
      <c r="F11" s="13"/>
      <c r="G11" s="13"/>
      <c r="H11" s="13"/>
      <c r="I11" s="16"/>
      <c r="J11" s="16"/>
      <c r="K11" s="16"/>
      <c r="L11" s="16"/>
    </row>
    <row r="12" customFormat="false" ht="44.25" hidden="false" customHeight="true" outlineLevel="0" collapsed="false">
      <c r="A12" s="17" t="s">
        <v>13</v>
      </c>
      <c r="B12" s="18" t="s">
        <v>14</v>
      </c>
      <c r="C12" s="18" t="s">
        <v>15</v>
      </c>
      <c r="D12" s="18" t="s">
        <v>16</v>
      </c>
      <c r="E12" s="18" t="s">
        <v>17</v>
      </c>
      <c r="F12" s="18" t="s">
        <v>18</v>
      </c>
      <c r="G12" s="18" t="s">
        <v>19</v>
      </c>
      <c r="H12" s="19" t="s">
        <v>20</v>
      </c>
      <c r="I12" s="16"/>
      <c r="J12" s="16"/>
      <c r="K12" s="16"/>
      <c r="L12" s="16"/>
    </row>
    <row r="13" customFormat="false" ht="22.35" hidden="false" customHeight="false" outlineLevel="0" collapsed="false">
      <c r="A13" s="20" t="s">
        <v>21</v>
      </c>
      <c r="B13" s="21" t="n">
        <v>442</v>
      </c>
      <c r="C13" s="22" t="n">
        <v>4</v>
      </c>
      <c r="D13" s="21" t="n">
        <f aca="false">B13*C13</f>
        <v>1768</v>
      </c>
      <c r="E13" s="23"/>
      <c r="F13" s="24" t="n">
        <f aca="false">D13*E13</f>
        <v>0</v>
      </c>
      <c r="G13" s="25" t="n">
        <f aca="false">F13*0.08</f>
        <v>0</v>
      </c>
      <c r="H13" s="26" t="n">
        <f aca="false">F13+G13</f>
        <v>0</v>
      </c>
      <c r="I13" s="16"/>
      <c r="J13" s="16"/>
      <c r="K13" s="16"/>
      <c r="L13" s="16"/>
    </row>
    <row r="14" customFormat="false" ht="22.35" hidden="false" customHeight="false" outlineLevel="0" collapsed="false">
      <c r="A14" s="20" t="s">
        <v>22</v>
      </c>
      <c r="B14" s="21" t="n">
        <v>158</v>
      </c>
      <c r="C14" s="22" t="n">
        <v>2</v>
      </c>
      <c r="D14" s="21" t="n">
        <f aca="false">B14*C14</f>
        <v>316</v>
      </c>
      <c r="E14" s="23"/>
      <c r="F14" s="24" t="n">
        <f aca="false">D14*E14</f>
        <v>0</v>
      </c>
      <c r="G14" s="25" t="n">
        <f aca="false">F14*0.08</f>
        <v>0</v>
      </c>
      <c r="H14" s="26" t="n">
        <f aca="false">F14+G14</f>
        <v>0</v>
      </c>
      <c r="I14" s="16"/>
      <c r="J14" s="16"/>
      <c r="K14" s="16"/>
      <c r="L14" s="16"/>
    </row>
    <row r="15" customFormat="false" ht="23.25" hidden="false" customHeight="true" outlineLevel="0" collapsed="false">
      <c r="A15" s="20" t="s">
        <v>23</v>
      </c>
      <c r="B15" s="27" t="n">
        <v>875</v>
      </c>
      <c r="C15" s="22" t="n">
        <v>1</v>
      </c>
      <c r="D15" s="21" t="n">
        <f aca="false">B15*C15</f>
        <v>875</v>
      </c>
      <c r="E15" s="23"/>
      <c r="F15" s="24" t="n">
        <f aca="false">D15*E15</f>
        <v>0</v>
      </c>
      <c r="G15" s="25" t="n">
        <f aca="false">F15*0.08</f>
        <v>0</v>
      </c>
      <c r="H15" s="26" t="n">
        <f aca="false">F15+G15</f>
        <v>0</v>
      </c>
      <c r="I15" s="16"/>
      <c r="J15" s="16"/>
      <c r="K15" s="16"/>
      <c r="L15" s="16"/>
    </row>
    <row r="16" customFormat="false" ht="12.75" hidden="false" customHeight="false" outlineLevel="0" collapsed="false">
      <c r="A16" s="28" t="s">
        <v>24</v>
      </c>
      <c r="B16" s="28"/>
      <c r="C16" s="28"/>
      <c r="D16" s="28"/>
      <c r="E16" s="29"/>
      <c r="F16" s="30" t="n">
        <f aca="false">F13+F14+F15</f>
        <v>0</v>
      </c>
      <c r="G16" s="31" t="n">
        <f aca="false">G13+G14+G15</f>
        <v>0</v>
      </c>
      <c r="H16" s="32" t="n">
        <f aca="false">H13+H14+H15</f>
        <v>0</v>
      </c>
      <c r="I16" s="16"/>
      <c r="J16" s="16"/>
      <c r="K16" s="16"/>
      <c r="L16" s="16"/>
    </row>
    <row r="17" customFormat="false" ht="12.75" hidden="false" customHeight="false" outlineLevel="0" collapsed="false">
      <c r="A17" s="11" t="s">
        <v>1</v>
      </c>
      <c r="B17" s="12"/>
      <c r="C17" s="13"/>
      <c r="D17" s="13"/>
      <c r="E17" s="13"/>
      <c r="F17" s="13"/>
      <c r="G17" s="13"/>
      <c r="H17" s="13"/>
      <c r="I17" s="16"/>
      <c r="J17" s="16"/>
      <c r="K17" s="16"/>
      <c r="L17" s="16"/>
    </row>
    <row r="18" customFormat="false" ht="14.15" hidden="false" customHeight="false" outlineLevel="0" collapsed="false">
      <c r="A18" s="16" t="s">
        <v>25</v>
      </c>
      <c r="B18" s="12"/>
      <c r="C18" s="13"/>
      <c r="D18" s="13"/>
      <c r="E18" s="13"/>
      <c r="F18" s="13"/>
      <c r="G18" s="13"/>
      <c r="H18" s="13"/>
      <c r="I18" s="16"/>
      <c r="J18" s="16"/>
      <c r="K18" s="16"/>
      <c r="L18" s="16"/>
    </row>
    <row r="19" customFormat="false" ht="32.8" hidden="false" customHeight="false" outlineLevel="0" collapsed="false">
      <c r="A19" s="17" t="s">
        <v>13</v>
      </c>
      <c r="B19" s="18" t="s">
        <v>14</v>
      </c>
      <c r="C19" s="18" t="s">
        <v>15</v>
      </c>
      <c r="D19" s="18" t="s">
        <v>26</v>
      </c>
      <c r="E19" s="18" t="s">
        <v>17</v>
      </c>
      <c r="F19" s="18" t="s">
        <v>18</v>
      </c>
      <c r="G19" s="18" t="s">
        <v>27</v>
      </c>
      <c r="H19" s="19" t="s">
        <v>20</v>
      </c>
      <c r="I19" s="16"/>
      <c r="J19" s="16"/>
      <c r="K19" s="16"/>
      <c r="L19" s="16"/>
    </row>
    <row r="20" customFormat="false" ht="22.35" hidden="false" customHeight="false" outlineLevel="0" collapsed="false">
      <c r="A20" s="20" t="s">
        <v>21</v>
      </c>
      <c r="B20" s="21" t="n">
        <v>0</v>
      </c>
      <c r="C20" s="22" t="n">
        <v>4</v>
      </c>
      <c r="D20" s="21" t="n">
        <f aca="false">B20*C20</f>
        <v>0</v>
      </c>
      <c r="E20" s="74"/>
      <c r="F20" s="24" t="n">
        <f aca="false">D20*E20</f>
        <v>0</v>
      </c>
      <c r="G20" s="25" t="n">
        <f aca="false">F20*0.23</f>
        <v>0</v>
      </c>
      <c r="H20" s="26" t="n">
        <f aca="false">F20*G20+F20</f>
        <v>0</v>
      </c>
      <c r="I20" s="16"/>
      <c r="J20" s="16"/>
      <c r="K20" s="16"/>
      <c r="L20" s="16"/>
    </row>
    <row r="21" customFormat="false" ht="22.35" hidden="false" customHeight="false" outlineLevel="0" collapsed="false">
      <c r="A21" s="20" t="s">
        <v>22</v>
      </c>
      <c r="B21" s="21" t="n">
        <v>3</v>
      </c>
      <c r="C21" s="22" t="n">
        <v>2</v>
      </c>
      <c r="D21" s="21" t="n">
        <f aca="false">B21*C21</f>
        <v>6</v>
      </c>
      <c r="E21" s="33"/>
      <c r="F21" s="24" t="n">
        <f aca="false">E21*D21</f>
        <v>0</v>
      </c>
      <c r="G21" s="25" t="n">
        <f aca="false">F21*0.23</f>
        <v>0</v>
      </c>
      <c r="H21" s="26" t="n">
        <f aca="false">F21+G21</f>
        <v>0</v>
      </c>
      <c r="I21" s="16"/>
      <c r="J21" s="16"/>
      <c r="K21" s="16"/>
      <c r="L21" s="16"/>
    </row>
    <row r="22" customFormat="false" ht="22.35" hidden="false" customHeight="false" outlineLevel="0" collapsed="false">
      <c r="A22" s="20" t="s">
        <v>23</v>
      </c>
      <c r="B22" s="27" t="n">
        <v>56</v>
      </c>
      <c r="C22" s="22" t="n">
        <v>1</v>
      </c>
      <c r="D22" s="21" t="n">
        <f aca="false">B22*C22</f>
        <v>56</v>
      </c>
      <c r="E22" s="33"/>
      <c r="F22" s="24" t="n">
        <f aca="false">E22*D22</f>
        <v>0</v>
      </c>
      <c r="G22" s="25" t="n">
        <f aca="false">F22*0.23</f>
        <v>0</v>
      </c>
      <c r="H22" s="26" t="n">
        <f aca="false">F22+G22</f>
        <v>0</v>
      </c>
      <c r="I22" s="16"/>
      <c r="J22" s="16"/>
      <c r="K22" s="16"/>
      <c r="L22" s="16"/>
    </row>
    <row r="23" customFormat="false" ht="12.75" hidden="false" customHeight="false" outlineLevel="0" collapsed="false">
      <c r="A23" s="34" t="s">
        <v>24</v>
      </c>
      <c r="B23" s="34"/>
      <c r="C23" s="34"/>
      <c r="D23" s="34"/>
      <c r="E23" s="29"/>
      <c r="F23" s="30" t="n">
        <f aca="false">F20+F21+F22</f>
        <v>0</v>
      </c>
      <c r="G23" s="31" t="n">
        <f aca="false">G20+G21+G22</f>
        <v>0</v>
      </c>
      <c r="H23" s="32" t="n">
        <f aca="false">H20+H21+H22</f>
        <v>0</v>
      </c>
      <c r="I23" s="16"/>
      <c r="J23" s="16"/>
      <c r="K23" s="16"/>
      <c r="L23" s="16"/>
    </row>
    <row r="24" customFormat="false" ht="12.75" hidden="false" customHeight="false" outlineLevel="0" collapsed="false">
      <c r="A24" s="11" t="s">
        <v>1</v>
      </c>
      <c r="B24" s="12"/>
      <c r="C24" s="13"/>
      <c r="D24" s="13"/>
      <c r="E24" s="13"/>
      <c r="F24" s="13"/>
      <c r="G24" s="13"/>
      <c r="H24" s="13"/>
      <c r="I24" s="16"/>
      <c r="J24" s="16"/>
      <c r="K24" s="16"/>
      <c r="L24" s="16"/>
    </row>
    <row r="25" customFormat="false" ht="14.15" hidden="false" customHeight="false" outlineLevel="0" collapsed="false">
      <c r="A25" s="16" t="s">
        <v>28</v>
      </c>
      <c r="B25" s="12"/>
      <c r="C25" s="13"/>
      <c r="D25" s="13"/>
      <c r="E25" s="13"/>
      <c r="F25" s="13"/>
      <c r="G25" s="13"/>
      <c r="H25" s="13"/>
      <c r="I25" s="16"/>
      <c r="J25" s="16"/>
      <c r="K25" s="16"/>
      <c r="L25" s="16"/>
    </row>
    <row r="26" customFormat="false" ht="43.25" hidden="false" customHeight="false" outlineLevel="0" collapsed="false">
      <c r="A26" s="18" t="s">
        <v>13</v>
      </c>
      <c r="B26" s="18" t="s">
        <v>29</v>
      </c>
      <c r="C26" s="18" t="s">
        <v>30</v>
      </c>
      <c r="D26" s="35" t="s">
        <v>31</v>
      </c>
      <c r="E26" s="18" t="s">
        <v>18</v>
      </c>
      <c r="F26" s="18" t="s">
        <v>32</v>
      </c>
      <c r="G26" s="19" t="s">
        <v>20</v>
      </c>
      <c r="H26" s="13"/>
      <c r="I26" s="16"/>
      <c r="J26" s="16"/>
      <c r="K26" s="16"/>
      <c r="L26" s="16"/>
    </row>
    <row r="27" customFormat="false" ht="12.75" hidden="false" customHeight="false" outlineLevel="0" collapsed="false">
      <c r="A27" s="20" t="s">
        <v>33</v>
      </c>
      <c r="B27" s="21" t="n">
        <v>729</v>
      </c>
      <c r="C27" s="36" t="n">
        <v>1</v>
      </c>
      <c r="D27" s="37"/>
      <c r="E27" s="38" t="n">
        <f aca="false">B27*C27*D27</f>
        <v>0</v>
      </c>
      <c r="F27" s="31" t="n">
        <f aca="false">E27*0.23</f>
        <v>0</v>
      </c>
      <c r="G27" s="39" t="n">
        <f aca="false">E27+F27</f>
        <v>0</v>
      </c>
      <c r="H27" s="13"/>
      <c r="I27" s="16"/>
      <c r="J27" s="16"/>
      <c r="K27" s="16"/>
      <c r="L27" s="16"/>
    </row>
    <row r="28" customFormat="false" ht="12.75" hidden="false" customHeight="false" outlineLevel="0" collapsed="false">
      <c r="A28" s="20" t="s">
        <v>34</v>
      </c>
      <c r="B28" s="21" t="n">
        <v>53</v>
      </c>
      <c r="C28" s="36" t="n">
        <v>1</v>
      </c>
      <c r="D28" s="37"/>
      <c r="E28" s="38" t="n">
        <f aca="false">B28*C28*D28</f>
        <v>0</v>
      </c>
      <c r="F28" s="31" t="n">
        <f aca="false">E28*0.23</f>
        <v>0</v>
      </c>
      <c r="G28" s="39" t="n">
        <f aca="false">E28+F28</f>
        <v>0</v>
      </c>
      <c r="H28" s="13"/>
      <c r="I28" s="16"/>
      <c r="J28" s="16"/>
      <c r="K28" s="16"/>
      <c r="L28" s="16"/>
    </row>
    <row r="29" customFormat="false" ht="12.75" hidden="false" customHeight="false" outlineLevel="0" collapsed="false">
      <c r="A29" s="34" t="s">
        <v>24</v>
      </c>
      <c r="B29" s="34"/>
      <c r="C29" s="34"/>
      <c r="D29" s="34"/>
      <c r="E29" s="30" t="n">
        <f aca="false">E27+E28</f>
        <v>0</v>
      </c>
      <c r="F29" s="31" t="n">
        <f aca="false">F27+F28</f>
        <v>0</v>
      </c>
      <c r="G29" s="40" t="n">
        <f aca="false">G27+G28</f>
        <v>0</v>
      </c>
      <c r="H29" s="13"/>
      <c r="I29" s="16"/>
      <c r="J29" s="16"/>
      <c r="K29" s="16"/>
      <c r="L29" s="16"/>
    </row>
    <row r="30" customFormat="false" ht="40.5" hidden="false" customHeight="true" outlineLevel="0" collapsed="false">
      <c r="A30" s="41" t="s">
        <v>35</v>
      </c>
      <c r="B30" s="41"/>
      <c r="C30" s="41"/>
      <c r="D30" s="41"/>
      <c r="E30" s="41"/>
      <c r="F30" s="41"/>
      <c r="G30" s="41"/>
      <c r="H30" s="41"/>
      <c r="I30" s="16"/>
      <c r="J30" s="16"/>
      <c r="K30" s="16"/>
      <c r="L30" s="16"/>
    </row>
    <row r="31" customFormat="false" ht="31.5" hidden="false" customHeight="true" outlineLevel="0" collapsed="false">
      <c r="A31" s="41" t="s">
        <v>36</v>
      </c>
      <c r="B31" s="41"/>
      <c r="C31" s="41"/>
      <c r="D31" s="41"/>
      <c r="E31" s="41"/>
      <c r="F31" s="41"/>
      <c r="G31" s="41"/>
      <c r="H31" s="41"/>
      <c r="I31" s="16"/>
      <c r="J31" s="16"/>
      <c r="K31" s="16"/>
      <c r="L31" s="16"/>
    </row>
    <row r="32" customFormat="false" ht="21.75" hidden="false" customHeight="true" outlineLevel="0" collapsed="false">
      <c r="A32" s="41" t="s">
        <v>37</v>
      </c>
      <c r="B32" s="41"/>
      <c r="C32" s="41"/>
      <c r="D32" s="41"/>
      <c r="E32" s="41"/>
      <c r="F32" s="41"/>
      <c r="G32" s="41"/>
      <c r="H32" s="41"/>
      <c r="I32" s="16"/>
      <c r="J32" s="16"/>
      <c r="K32" s="16"/>
      <c r="L32" s="16"/>
    </row>
    <row r="33" customFormat="false" ht="28.5" hidden="false" customHeight="true" outlineLevel="0" collapsed="false">
      <c r="A33" s="41" t="s">
        <v>38</v>
      </c>
      <c r="B33" s="41"/>
      <c r="C33" s="41"/>
      <c r="D33" s="41"/>
      <c r="E33" s="41"/>
      <c r="F33" s="41"/>
      <c r="G33" s="41"/>
      <c r="H33" s="41"/>
      <c r="I33" s="16"/>
      <c r="J33" s="16"/>
      <c r="K33" s="16"/>
      <c r="L33" s="16"/>
    </row>
    <row r="34" customFormat="false" ht="28.5" hidden="false" customHeight="true" outlineLevel="0" collapsed="false">
      <c r="A34" s="41" t="s">
        <v>39</v>
      </c>
      <c r="B34" s="41"/>
      <c r="C34" s="41"/>
      <c r="D34" s="41"/>
      <c r="E34" s="41"/>
      <c r="F34" s="41"/>
      <c r="G34" s="41"/>
      <c r="H34" s="41"/>
      <c r="I34" s="16"/>
      <c r="J34" s="16"/>
      <c r="K34" s="16"/>
      <c r="L34" s="16"/>
    </row>
    <row r="35" customFormat="false" ht="12.75" hidden="false" customHeight="false" outlineLevel="0" collapsed="false">
      <c r="A35" s="11"/>
      <c r="B35" s="12"/>
      <c r="C35" s="13"/>
      <c r="D35" s="13"/>
      <c r="E35" s="13"/>
      <c r="F35" s="13"/>
      <c r="G35" s="13"/>
      <c r="H35" s="13"/>
      <c r="I35" s="16"/>
      <c r="J35" s="16"/>
      <c r="K35" s="16"/>
      <c r="L35" s="16"/>
    </row>
    <row r="36" customFormat="false" ht="12.75" hidden="false" customHeight="false" outlineLevel="0" collapsed="false">
      <c r="A36" s="11" t="s">
        <v>40</v>
      </c>
      <c r="B36" s="12"/>
      <c r="C36" s="13"/>
      <c r="D36" s="13"/>
      <c r="E36" s="13"/>
      <c r="F36" s="13"/>
      <c r="G36" s="13"/>
      <c r="H36" s="13"/>
      <c r="I36" s="16"/>
      <c r="J36" s="16"/>
      <c r="K36" s="16"/>
      <c r="L36" s="16"/>
    </row>
    <row r="37" customFormat="false" ht="32.8" hidden="false" customHeight="false" outlineLevel="0" collapsed="false">
      <c r="A37" s="18" t="s">
        <v>13</v>
      </c>
      <c r="B37" s="18" t="s">
        <v>41</v>
      </c>
      <c r="C37" s="18" t="s">
        <v>42</v>
      </c>
      <c r="D37" s="18" t="s">
        <v>43</v>
      </c>
      <c r="E37" s="18" t="s">
        <v>44</v>
      </c>
      <c r="F37" s="18" t="s">
        <v>18</v>
      </c>
      <c r="G37" s="18" t="s">
        <v>45</v>
      </c>
      <c r="H37" s="19" t="s">
        <v>20</v>
      </c>
      <c r="I37" s="16"/>
      <c r="J37" s="16"/>
      <c r="K37" s="16"/>
      <c r="L37" s="16"/>
    </row>
    <row r="38" customFormat="false" ht="19.5" hidden="false" customHeight="true" outlineLevel="0" collapsed="false">
      <c r="A38" s="42" t="s">
        <v>46</v>
      </c>
      <c r="B38" s="21" t="s">
        <v>81</v>
      </c>
      <c r="C38" s="21" t="n">
        <v>2439.56</v>
      </c>
      <c r="D38" s="43"/>
      <c r="E38" s="21" t="n">
        <v>1</v>
      </c>
      <c r="F38" s="24" t="n">
        <f aca="false">C38*D38*E38</f>
        <v>0</v>
      </c>
      <c r="G38" s="25" t="n">
        <f aca="false">F38*0.23</f>
        <v>0</v>
      </c>
      <c r="H38" s="26" t="n">
        <f aca="false">F38+G38</f>
        <v>0</v>
      </c>
      <c r="I38" s="16"/>
      <c r="J38" s="16"/>
      <c r="K38" s="16"/>
      <c r="L38" s="16"/>
    </row>
    <row r="39" customFormat="false" ht="16.5" hidden="false" customHeight="true" outlineLevel="0" collapsed="false">
      <c r="A39" s="42" t="s">
        <v>46</v>
      </c>
      <c r="B39" s="21" t="s">
        <v>77</v>
      </c>
      <c r="C39" s="21" t="n">
        <v>152.66</v>
      </c>
      <c r="D39" s="43"/>
      <c r="E39" s="21" t="n">
        <v>1</v>
      </c>
      <c r="F39" s="24" t="n">
        <f aca="false">C39*D39*E39</f>
        <v>0</v>
      </c>
      <c r="G39" s="25" t="n">
        <f aca="false">F39*0.23</f>
        <v>0</v>
      </c>
      <c r="H39" s="26" t="n">
        <f aca="false">F39+G39</f>
        <v>0</v>
      </c>
      <c r="I39" s="16"/>
      <c r="J39" s="16"/>
      <c r="K39" s="16"/>
      <c r="L39" s="16"/>
    </row>
    <row r="40" customFormat="false" ht="18" hidden="false" customHeight="true" outlineLevel="0" collapsed="false">
      <c r="A40" s="34" t="s">
        <v>24</v>
      </c>
      <c r="B40" s="34"/>
      <c r="C40" s="34"/>
      <c r="D40" s="34"/>
      <c r="E40" s="29"/>
      <c r="F40" s="30" t="n">
        <f aca="false">F38+F39</f>
        <v>0</v>
      </c>
      <c r="G40" s="44" t="n">
        <f aca="false">G38+G39</f>
        <v>0</v>
      </c>
      <c r="H40" s="32" t="n">
        <f aca="false">H38+H39</f>
        <v>0</v>
      </c>
      <c r="I40" s="16"/>
      <c r="J40" s="16"/>
      <c r="K40" s="16"/>
      <c r="L40" s="16"/>
    </row>
    <row r="41" customFormat="false" ht="32.25" hidden="false" customHeight="true" outlineLevel="0" collapsed="false">
      <c r="A41" s="45" t="s">
        <v>49</v>
      </c>
      <c r="B41" s="45"/>
      <c r="C41" s="45"/>
      <c r="D41" s="45"/>
      <c r="E41" s="45"/>
      <c r="F41" s="45"/>
      <c r="G41" s="45"/>
      <c r="H41" s="45"/>
      <c r="I41" s="16"/>
      <c r="J41" s="16"/>
      <c r="K41" s="16"/>
      <c r="L41" s="16"/>
    </row>
    <row r="42" customFormat="false" ht="19.5" hidden="false" customHeight="true" outlineLevel="0" collapsed="false">
      <c r="A42" s="41" t="s">
        <v>50</v>
      </c>
      <c r="B42" s="41"/>
      <c r="C42" s="41"/>
      <c r="D42" s="41"/>
      <c r="E42" s="41"/>
      <c r="F42" s="41"/>
      <c r="G42" s="41"/>
      <c r="H42" s="41"/>
      <c r="I42" s="16"/>
      <c r="J42" s="16"/>
      <c r="K42" s="16"/>
      <c r="L42" s="16"/>
    </row>
    <row r="43" customFormat="false" ht="18.75" hidden="false" customHeight="true" outlineLevel="0" collapsed="false">
      <c r="A43" s="41" t="s">
        <v>37</v>
      </c>
      <c r="B43" s="41"/>
      <c r="C43" s="41"/>
      <c r="D43" s="41"/>
      <c r="E43" s="41"/>
      <c r="F43" s="41"/>
      <c r="G43" s="41"/>
      <c r="H43" s="41"/>
      <c r="I43" s="16"/>
      <c r="J43" s="16"/>
      <c r="K43" s="16"/>
      <c r="L43" s="16"/>
    </row>
    <row r="44" customFormat="false" ht="17.25" hidden="false" customHeight="true" outlineLevel="0" collapsed="false">
      <c r="A44" s="41" t="s">
        <v>51</v>
      </c>
      <c r="B44" s="41"/>
      <c r="C44" s="41"/>
      <c r="D44" s="41"/>
      <c r="E44" s="41"/>
      <c r="F44" s="41"/>
      <c r="G44" s="41"/>
      <c r="H44" s="41"/>
      <c r="I44" s="16"/>
      <c r="J44" s="16"/>
      <c r="K44" s="16"/>
      <c r="L44" s="16"/>
    </row>
    <row r="45" customFormat="false" ht="18" hidden="false" customHeight="true" outlineLevel="0" collapsed="false">
      <c r="A45" s="41" t="s">
        <v>52</v>
      </c>
      <c r="B45" s="41"/>
      <c r="C45" s="41"/>
      <c r="D45" s="41"/>
      <c r="E45" s="41"/>
      <c r="F45" s="41"/>
      <c r="G45" s="41"/>
      <c r="H45" s="41"/>
      <c r="I45" s="16"/>
      <c r="J45" s="16"/>
      <c r="K45" s="16"/>
      <c r="L45" s="16"/>
    </row>
    <row r="46" customFormat="false" ht="12.75" hidden="false" customHeight="false" outlineLevel="0" collapsed="false">
      <c r="A46" s="46"/>
      <c r="B46" s="12"/>
      <c r="C46" s="13"/>
      <c r="D46" s="13"/>
      <c r="E46" s="13"/>
      <c r="F46" s="13"/>
      <c r="G46" s="13"/>
      <c r="H46" s="13"/>
      <c r="I46" s="16"/>
      <c r="J46" s="16"/>
      <c r="K46" s="16"/>
      <c r="L46" s="16"/>
    </row>
    <row r="47" customFormat="false" ht="14.15" hidden="false" customHeight="false" outlineLevel="0" collapsed="false">
      <c r="A47" s="16" t="s">
        <v>53</v>
      </c>
      <c r="B47" s="12"/>
      <c r="C47" s="13"/>
      <c r="D47" s="13"/>
      <c r="E47" s="13"/>
      <c r="F47" s="13"/>
      <c r="G47" s="13"/>
      <c r="H47" s="13"/>
      <c r="I47" s="16"/>
      <c r="J47" s="16"/>
      <c r="K47" s="16"/>
      <c r="L47" s="16"/>
    </row>
    <row r="48" customFormat="false" ht="32.8" hidden="false" customHeight="false" outlineLevel="0" collapsed="false">
      <c r="A48" s="18" t="s">
        <v>13</v>
      </c>
      <c r="B48" s="18" t="s">
        <v>54</v>
      </c>
      <c r="C48" s="18" t="s">
        <v>55</v>
      </c>
      <c r="D48" s="18" t="s">
        <v>18</v>
      </c>
      <c r="E48" s="18" t="s">
        <v>56</v>
      </c>
      <c r="F48" s="19" t="s">
        <v>20</v>
      </c>
      <c r="G48" s="13"/>
      <c r="H48" s="13"/>
      <c r="I48" s="16"/>
      <c r="J48" s="16"/>
      <c r="K48" s="16"/>
      <c r="L48" s="16"/>
    </row>
    <row r="49" customFormat="false" ht="32.8" hidden="false" customHeight="false" outlineLevel="0" collapsed="false">
      <c r="A49" s="42" t="s">
        <v>57</v>
      </c>
      <c r="B49" s="43"/>
      <c r="C49" s="21" t="n">
        <v>12</v>
      </c>
      <c r="D49" s="47" t="n">
        <f aca="false">B49*C49</f>
        <v>0</v>
      </c>
      <c r="E49" s="48" t="n">
        <f aca="false">D49*0.23</f>
        <v>0</v>
      </c>
      <c r="F49" s="49" t="n">
        <f aca="false">D49+E49</f>
        <v>0</v>
      </c>
      <c r="G49" s="13"/>
      <c r="H49" s="13"/>
      <c r="I49" s="16"/>
      <c r="J49" s="16"/>
      <c r="K49" s="16"/>
      <c r="L49" s="16"/>
    </row>
    <row r="50" customFormat="false" ht="16.5" hidden="false" customHeight="true" outlineLevel="0" collapsed="false">
      <c r="A50" s="34" t="s">
        <v>24</v>
      </c>
      <c r="B50" s="34"/>
      <c r="C50" s="34"/>
      <c r="D50" s="50" t="n">
        <f aca="false">D49</f>
        <v>0</v>
      </c>
      <c r="E50" s="51" t="n">
        <f aca="false">E49</f>
        <v>0</v>
      </c>
      <c r="F50" s="40" t="n">
        <f aca="false">F49</f>
        <v>0</v>
      </c>
      <c r="G50" s="13"/>
      <c r="H50" s="13"/>
      <c r="I50" s="16"/>
      <c r="J50" s="16"/>
      <c r="K50" s="16"/>
      <c r="L50" s="16"/>
    </row>
    <row r="51" customFormat="false" ht="45" hidden="false" customHeight="true" outlineLevel="0" collapsed="false">
      <c r="A51" s="41" t="s">
        <v>58</v>
      </c>
      <c r="B51" s="41"/>
      <c r="C51" s="41"/>
      <c r="D51" s="41"/>
      <c r="E51" s="41"/>
      <c r="F51" s="41"/>
      <c r="G51" s="41"/>
      <c r="H51" s="41"/>
      <c r="I51" s="16"/>
      <c r="J51" s="16"/>
      <c r="K51" s="16"/>
      <c r="L51" s="16"/>
    </row>
    <row r="52" customFormat="false" ht="30" hidden="false" customHeight="true" outlineLevel="0" collapsed="false">
      <c r="A52" s="41" t="s">
        <v>59</v>
      </c>
      <c r="B52" s="41"/>
      <c r="C52" s="41"/>
      <c r="D52" s="41"/>
      <c r="E52" s="41"/>
      <c r="F52" s="41"/>
      <c r="G52" s="41"/>
      <c r="H52" s="41"/>
      <c r="I52" s="16"/>
      <c r="J52" s="16"/>
      <c r="K52" s="16"/>
      <c r="L52" s="16"/>
    </row>
    <row r="53" customFormat="false" ht="31.5" hidden="false" customHeight="true" outlineLevel="0" collapsed="false">
      <c r="A53" s="41" t="s">
        <v>60</v>
      </c>
      <c r="B53" s="41"/>
      <c r="C53" s="41"/>
      <c r="D53" s="41"/>
      <c r="E53" s="41"/>
      <c r="F53" s="41"/>
      <c r="G53" s="41"/>
      <c r="H53" s="41"/>
      <c r="I53" s="16"/>
      <c r="J53" s="16"/>
      <c r="K53" s="16"/>
      <c r="L53" s="16"/>
    </row>
    <row r="54" customFormat="false" ht="32.25" hidden="false" customHeight="true" outlineLevel="0" collapsed="false">
      <c r="A54" s="41" t="s">
        <v>61</v>
      </c>
      <c r="B54" s="41"/>
      <c r="C54" s="41"/>
      <c r="D54" s="41"/>
      <c r="E54" s="41"/>
      <c r="F54" s="41"/>
      <c r="G54" s="41"/>
      <c r="H54" s="41"/>
      <c r="I54" s="16"/>
      <c r="J54" s="16"/>
      <c r="K54" s="16"/>
      <c r="L54" s="16"/>
    </row>
    <row r="55" customFormat="false" ht="27" hidden="false" customHeight="true" outlineLevel="0" collapsed="false">
      <c r="A55" s="52" t="s">
        <v>62</v>
      </c>
      <c r="B55" s="52"/>
      <c r="C55" s="52"/>
      <c r="D55" s="52"/>
      <c r="E55" s="52"/>
      <c r="F55" s="52"/>
      <c r="G55" s="52"/>
      <c r="H55" s="52"/>
      <c r="I55" s="16"/>
      <c r="J55" s="16"/>
      <c r="K55" s="16"/>
      <c r="L55" s="16"/>
    </row>
    <row r="56" customFormat="false" ht="20.25" hidden="false" customHeight="true" outlineLevel="0" collapsed="false">
      <c r="A56" s="53"/>
      <c r="B56" s="12"/>
      <c r="C56" s="13"/>
      <c r="D56" s="13"/>
      <c r="E56" s="13"/>
      <c r="F56" s="13"/>
      <c r="G56" s="13"/>
      <c r="H56" s="13"/>
      <c r="I56" s="16"/>
      <c r="J56" s="16"/>
      <c r="K56" s="16"/>
      <c r="L56" s="16"/>
    </row>
    <row r="57" customFormat="false" ht="23.25" hidden="false" customHeight="true" outlineLevel="0" collapsed="false">
      <c r="A57" s="54" t="s">
        <v>63</v>
      </c>
      <c r="B57" s="54"/>
      <c r="C57" s="54"/>
      <c r="D57" s="54"/>
      <c r="E57" s="54"/>
      <c r="F57" s="54"/>
      <c r="G57" s="54"/>
      <c r="H57" s="54"/>
      <c r="I57" s="16"/>
      <c r="J57" s="16"/>
      <c r="K57" s="16"/>
      <c r="L57" s="16"/>
    </row>
    <row r="58" customFormat="false" ht="12.75" hidden="false" customHeight="false" outlineLevel="0" collapsed="false">
      <c r="A58" s="34" t="s">
        <v>64</v>
      </c>
      <c r="B58" s="55" t="s">
        <v>18</v>
      </c>
      <c r="C58" s="56" t="s">
        <v>65</v>
      </c>
      <c r="D58" s="57" t="s">
        <v>20</v>
      </c>
      <c r="E58" s="13"/>
      <c r="F58" s="13"/>
      <c r="G58" s="13"/>
      <c r="H58" s="13"/>
      <c r="I58" s="16"/>
      <c r="J58" s="16"/>
      <c r="K58" s="16"/>
      <c r="L58" s="16"/>
    </row>
    <row r="59" customFormat="false" ht="33" hidden="false" customHeight="true" outlineLevel="0" collapsed="false">
      <c r="A59" s="58" t="s">
        <v>66</v>
      </c>
      <c r="B59" s="59" t="n">
        <f aca="false">F16</f>
        <v>0</v>
      </c>
      <c r="C59" s="60" t="n">
        <f aca="false">G16</f>
        <v>0</v>
      </c>
      <c r="D59" s="61" t="n">
        <f aca="false">B59+C59</f>
        <v>0</v>
      </c>
      <c r="E59" s="13"/>
      <c r="F59" s="13"/>
      <c r="G59" s="13"/>
      <c r="H59" s="13"/>
      <c r="I59" s="16"/>
      <c r="J59" s="16"/>
      <c r="K59" s="16"/>
      <c r="L59" s="16"/>
    </row>
    <row r="60" customFormat="false" ht="33" hidden="false" customHeight="true" outlineLevel="0" collapsed="false">
      <c r="A60" s="58" t="s">
        <v>67</v>
      </c>
      <c r="B60" s="59" t="n">
        <f aca="false">F23</f>
        <v>0</v>
      </c>
      <c r="C60" s="60" t="n">
        <f aca="false">F23</f>
        <v>0</v>
      </c>
      <c r="D60" s="61" t="n">
        <f aca="false">B60+C60</f>
        <v>0</v>
      </c>
      <c r="E60" s="13"/>
      <c r="F60" s="13"/>
      <c r="G60" s="13"/>
      <c r="H60" s="13"/>
      <c r="I60" s="16"/>
      <c r="J60" s="16"/>
      <c r="K60" s="16"/>
      <c r="L60" s="16"/>
    </row>
    <row r="61" customFormat="false" ht="32.25" hidden="false" customHeight="true" outlineLevel="0" collapsed="false">
      <c r="A61" s="58" t="s">
        <v>68</v>
      </c>
      <c r="B61" s="59" t="n">
        <f aca="false">E29</f>
        <v>0</v>
      </c>
      <c r="C61" s="60" t="n">
        <f aca="false">F29</f>
        <v>0</v>
      </c>
      <c r="D61" s="61" t="n">
        <f aca="false">B61+C61</f>
        <v>0</v>
      </c>
      <c r="E61" s="13"/>
      <c r="F61" s="13"/>
      <c r="G61" s="13"/>
      <c r="H61" s="13"/>
      <c r="I61" s="16"/>
      <c r="J61" s="16"/>
      <c r="K61" s="16"/>
      <c r="L61" s="16"/>
    </row>
    <row r="62" customFormat="false" ht="31.5" hidden="false" customHeight="true" outlineLevel="0" collapsed="false">
      <c r="A62" s="58" t="s">
        <v>69</v>
      </c>
      <c r="B62" s="59" t="n">
        <f aca="false">F40</f>
        <v>0</v>
      </c>
      <c r="C62" s="60" t="n">
        <f aca="false">G40</f>
        <v>0</v>
      </c>
      <c r="D62" s="61" t="n">
        <f aca="false">B62+C62</f>
        <v>0</v>
      </c>
      <c r="E62" s="13"/>
      <c r="F62" s="13"/>
      <c r="G62" s="13"/>
      <c r="H62" s="13"/>
      <c r="I62" s="16"/>
      <c r="J62" s="16"/>
      <c r="K62" s="16"/>
      <c r="L62" s="16"/>
    </row>
    <row r="63" customFormat="false" ht="31.5" hidden="false" customHeight="true" outlineLevel="0" collapsed="false">
      <c r="A63" s="62" t="s">
        <v>70</v>
      </c>
      <c r="B63" s="63" t="n">
        <f aca="false">D50</f>
        <v>0</v>
      </c>
      <c r="C63" s="60" t="n">
        <f aca="false">E50</f>
        <v>0</v>
      </c>
      <c r="D63" s="61" t="n">
        <f aca="false">B63+C63</f>
        <v>0</v>
      </c>
      <c r="E63" s="13"/>
      <c r="F63" s="13"/>
      <c r="G63" s="13"/>
      <c r="H63" s="13"/>
      <c r="I63" s="16"/>
      <c r="J63" s="16"/>
      <c r="K63" s="16"/>
      <c r="L63" s="16"/>
    </row>
    <row r="64" customFormat="false" ht="21.75" hidden="false" customHeight="true" outlineLevel="0" collapsed="false">
      <c r="A64" s="64" t="s">
        <v>71</v>
      </c>
      <c r="B64" s="65" t="n">
        <f aca="false">B59+B60+B61+B62+B63</f>
        <v>0</v>
      </c>
      <c r="C64" s="66" t="n">
        <f aca="false">C59+C60+C61+C62+C63</f>
        <v>0</v>
      </c>
      <c r="D64" s="67" t="n">
        <f aca="false">D59+D60+D61+D62+D63</f>
        <v>0</v>
      </c>
      <c r="E64" s="13"/>
      <c r="F64" s="13"/>
      <c r="G64" s="13"/>
      <c r="H64" s="13"/>
      <c r="I64" s="16"/>
      <c r="J64" s="16"/>
      <c r="K64" s="16"/>
      <c r="L64" s="16"/>
    </row>
    <row r="65" customFormat="false" ht="12.75" hidden="false" customHeight="false" outlineLevel="0" collapsed="false">
      <c r="A65" s="53"/>
      <c r="B65" s="68"/>
      <c r="C65" s="69"/>
      <c r="D65" s="13"/>
      <c r="E65" s="13"/>
      <c r="F65" s="13"/>
      <c r="G65" s="13"/>
      <c r="H65" s="13"/>
      <c r="I65" s="16"/>
      <c r="J65" s="16"/>
      <c r="K65" s="16"/>
      <c r="L65" s="16"/>
    </row>
    <row r="66" customFormat="false" ht="31.5" hidden="false" customHeight="true" outlineLevel="0" collapsed="false">
      <c r="A66" s="70" t="s">
        <v>72</v>
      </c>
      <c r="B66" s="70"/>
      <c r="C66" s="70"/>
      <c r="D66" s="70"/>
      <c r="E66" s="70"/>
      <c r="F66" s="70"/>
      <c r="G66" s="70"/>
      <c r="H66" s="71"/>
      <c r="I66" s="16"/>
      <c r="J66" s="16"/>
      <c r="K66" s="16"/>
      <c r="L66" s="16"/>
    </row>
    <row r="67" customFormat="false" ht="12.75" hidden="false" customHeight="false" outlineLevel="0" collapsed="false">
      <c r="A67" s="72"/>
    </row>
    <row r="68" customFormat="false" ht="12.75" hidden="false" customHeight="false" outlineLevel="0" collapsed="false">
      <c r="A68" s="73"/>
    </row>
    <row r="69" customFormat="false" ht="12.75" hidden="false" customHeight="false" outlineLevel="0" collapsed="false">
      <c r="A69" s="73"/>
    </row>
    <row r="70" customFormat="false" ht="12.75" hidden="false" customHeight="false" outlineLevel="0" collapsed="false">
      <c r="A70" s="5"/>
    </row>
  </sheetData>
  <mergeCells count="29">
    <mergeCell ref="A1:H1"/>
    <mergeCell ref="B3:H3"/>
    <mergeCell ref="B4:H4"/>
    <mergeCell ref="B5:H5"/>
    <mergeCell ref="B6:H6"/>
    <mergeCell ref="B7:H7"/>
    <mergeCell ref="A9:D9"/>
    <mergeCell ref="A16:D16"/>
    <mergeCell ref="A23:D23"/>
    <mergeCell ref="A29:D29"/>
    <mergeCell ref="A30:H30"/>
    <mergeCell ref="A31:H31"/>
    <mergeCell ref="A32:H32"/>
    <mergeCell ref="A33:H33"/>
    <mergeCell ref="A34:H34"/>
    <mergeCell ref="A40:D40"/>
    <mergeCell ref="A41:H41"/>
    <mergeCell ref="A42:H42"/>
    <mergeCell ref="A43:H43"/>
    <mergeCell ref="A44:H44"/>
    <mergeCell ref="A45:H45"/>
    <mergeCell ref="A50:C50"/>
    <mergeCell ref="A51:H51"/>
    <mergeCell ref="A52:H52"/>
    <mergeCell ref="A53:H53"/>
    <mergeCell ref="A54:H54"/>
    <mergeCell ref="A55:H55"/>
    <mergeCell ref="A57:H57"/>
    <mergeCell ref="A66:G66"/>
  </mergeCells>
  <printOptions headings="false" gridLines="false" gridLinesSet="true" horizontalCentered="false" verticalCentered="false"/>
  <pageMargins left="0.39375" right="0.39375" top="0.7875" bottom="0.7875" header="0.39375" footer="0.3937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70"/>
  <sheetViews>
    <sheetView showFormulas="false" showGridLines="true" showRowColHeaders="true" showZeros="true" rightToLeft="false" tabSelected="true" showOutlineSymbols="true" defaultGridColor="true" view="normal" topLeftCell="A4" colorId="64" zoomScale="80" zoomScaleNormal="80" zoomScalePageLayoutView="100" workbookViewId="0">
      <selection pane="topLeft" activeCell="E22" activeCellId="0" sqref="E22"/>
    </sheetView>
  </sheetViews>
  <sheetFormatPr defaultColWidth="11.5703125" defaultRowHeight="12.75" customHeight="false" zeroHeight="false" outlineLevelRow="0" outlineLevelCol="0"/>
  <cols>
    <col collapsed="false" customWidth="true" hidden="false" outlineLevel="0" max="1" min="1" style="1" width="37.86"/>
    <col collapsed="false" customWidth="true" hidden="false" outlineLevel="0" max="2" min="2" style="2" width="18.29"/>
    <col collapsed="false" customWidth="true" hidden="false" outlineLevel="0" max="3" min="3" style="3" width="12.42"/>
    <col collapsed="false" customWidth="true" hidden="false" outlineLevel="0" max="4" min="4" style="3" width="16.57"/>
    <col collapsed="false" customWidth="true" hidden="false" outlineLevel="0" max="5" min="5" style="3" width="15"/>
    <col collapsed="false" customWidth="true" hidden="false" outlineLevel="0" max="6" min="6" style="3" width="14.57"/>
    <col collapsed="false" customWidth="true" hidden="false" outlineLevel="0" max="7" min="7" style="3" width="14"/>
    <col collapsed="false" customWidth="true" hidden="false" outlineLevel="0" max="8" min="8" style="3" width="16.71"/>
    <col collapsed="false" customWidth="true" hidden="false" outlineLevel="0" max="12" min="9" style="1" width="11.85"/>
  </cols>
  <sheetData>
    <row r="1" customFormat="false" ht="24.75" hidden="false" customHeight="true" outlineLevel="0" collapsed="false">
      <c r="A1" s="4" t="s">
        <v>82</v>
      </c>
      <c r="B1" s="4"/>
      <c r="C1" s="4"/>
      <c r="D1" s="4"/>
      <c r="E1" s="4"/>
      <c r="F1" s="4"/>
      <c r="G1" s="4"/>
      <c r="H1" s="4"/>
    </row>
    <row r="2" customFormat="false" ht="12.75" hidden="false" customHeight="false" outlineLevel="0" collapsed="false">
      <c r="A2" s="5" t="s">
        <v>1</v>
      </c>
    </row>
    <row r="3" customFormat="false" ht="45.75" hidden="false" customHeight="true" outlineLevel="0" collapsed="false">
      <c r="A3" s="6" t="s">
        <v>2</v>
      </c>
      <c r="B3" s="7" t="s">
        <v>83</v>
      </c>
      <c r="C3" s="7"/>
      <c r="D3" s="7"/>
      <c r="E3" s="7"/>
      <c r="F3" s="7"/>
      <c r="G3" s="7"/>
      <c r="H3" s="7"/>
    </row>
    <row r="4" customFormat="false" ht="21.75" hidden="false" customHeight="true" outlineLevel="0" collapsed="false">
      <c r="A4" s="6" t="s">
        <v>4</v>
      </c>
      <c r="B4" s="8" t="s">
        <v>5</v>
      </c>
      <c r="C4" s="8"/>
      <c r="D4" s="8"/>
      <c r="E4" s="8"/>
      <c r="F4" s="8"/>
      <c r="G4" s="8"/>
      <c r="H4" s="8"/>
    </row>
    <row r="5" customFormat="false" ht="26.25" hidden="false" customHeight="true" outlineLevel="0" collapsed="false">
      <c r="A5" s="9" t="s">
        <v>6</v>
      </c>
      <c r="B5" s="10" t="s">
        <v>7</v>
      </c>
      <c r="C5" s="10"/>
      <c r="D5" s="10"/>
      <c r="E5" s="10"/>
      <c r="F5" s="10"/>
      <c r="G5" s="10"/>
      <c r="H5" s="10"/>
    </row>
    <row r="6" customFormat="false" ht="37.5" hidden="false" customHeight="true" outlineLevel="0" collapsed="false">
      <c r="A6" s="6" t="s">
        <v>8</v>
      </c>
      <c r="B6" s="10" t="s">
        <v>9</v>
      </c>
      <c r="C6" s="10"/>
      <c r="D6" s="10"/>
      <c r="E6" s="10"/>
      <c r="F6" s="10"/>
      <c r="G6" s="10"/>
      <c r="H6" s="10"/>
    </row>
    <row r="7" customFormat="false" ht="26.25" hidden="false" customHeight="true" outlineLevel="0" collapsed="false">
      <c r="A7" s="6" t="s">
        <v>10</v>
      </c>
      <c r="B7" s="10" t="s">
        <v>9</v>
      </c>
      <c r="C7" s="10"/>
      <c r="D7" s="10"/>
      <c r="E7" s="10"/>
      <c r="F7" s="10"/>
      <c r="G7" s="10"/>
      <c r="H7" s="10"/>
    </row>
    <row r="8" customFormat="false" ht="12.75" hidden="false" customHeight="false" outlineLevel="0" collapsed="false">
      <c r="A8" s="11"/>
      <c r="B8" s="12"/>
      <c r="C8" s="13"/>
      <c r="D8" s="13"/>
      <c r="E8" s="13"/>
      <c r="F8" s="13"/>
      <c r="G8" s="13"/>
      <c r="H8" s="13"/>
      <c r="I8" s="16"/>
      <c r="J8" s="16"/>
      <c r="K8" s="16"/>
      <c r="L8" s="16"/>
    </row>
    <row r="9" customFormat="false" ht="12.75" hidden="false" customHeight="false" outlineLevel="0" collapsed="false">
      <c r="A9" s="15" t="s">
        <v>84</v>
      </c>
      <c r="B9" s="15"/>
      <c r="C9" s="15"/>
      <c r="D9" s="15"/>
      <c r="E9" s="13"/>
      <c r="F9" s="13"/>
      <c r="G9" s="13"/>
      <c r="H9" s="13"/>
      <c r="I9" s="16"/>
      <c r="J9" s="16"/>
      <c r="K9" s="16"/>
      <c r="L9" s="16"/>
    </row>
    <row r="10" customFormat="false" ht="12.75" hidden="false" customHeight="false" outlineLevel="0" collapsed="false">
      <c r="A10" s="11"/>
      <c r="B10" s="12"/>
      <c r="C10" s="13"/>
      <c r="D10" s="13"/>
      <c r="E10" s="13"/>
      <c r="F10" s="13"/>
      <c r="G10" s="13"/>
      <c r="H10" s="13"/>
      <c r="I10" s="16"/>
      <c r="J10" s="16"/>
      <c r="K10" s="16"/>
      <c r="L10" s="16"/>
    </row>
    <row r="11" customFormat="false" ht="14.15" hidden="false" customHeight="false" outlineLevel="0" collapsed="false">
      <c r="A11" s="16" t="s">
        <v>12</v>
      </c>
      <c r="B11" s="12"/>
      <c r="C11" s="13"/>
      <c r="D11" s="13"/>
      <c r="E11" s="13"/>
      <c r="F11" s="13"/>
      <c r="G11" s="13"/>
      <c r="H11" s="13"/>
      <c r="I11" s="16"/>
      <c r="J11" s="16"/>
      <c r="K11" s="16"/>
      <c r="L11" s="16"/>
    </row>
    <row r="12" customFormat="false" ht="44.25" hidden="false" customHeight="true" outlineLevel="0" collapsed="false">
      <c r="A12" s="17" t="s">
        <v>13</v>
      </c>
      <c r="B12" s="18" t="s">
        <v>14</v>
      </c>
      <c r="C12" s="18" t="s">
        <v>15</v>
      </c>
      <c r="D12" s="18" t="s">
        <v>16</v>
      </c>
      <c r="E12" s="18" t="s">
        <v>17</v>
      </c>
      <c r="F12" s="18" t="s">
        <v>18</v>
      </c>
      <c r="G12" s="18" t="s">
        <v>19</v>
      </c>
      <c r="H12" s="19" t="s">
        <v>20</v>
      </c>
      <c r="I12" s="16"/>
      <c r="J12" s="16"/>
      <c r="K12" s="16"/>
      <c r="L12" s="16"/>
    </row>
    <row r="13" customFormat="false" ht="12.75" hidden="false" customHeight="false" outlineLevel="0" collapsed="false">
      <c r="A13" s="20" t="s">
        <v>21</v>
      </c>
      <c r="B13" s="21" t="n">
        <v>22</v>
      </c>
      <c r="C13" s="22" t="n">
        <v>4</v>
      </c>
      <c r="D13" s="21" t="n">
        <f aca="false">B13*C13</f>
        <v>88</v>
      </c>
      <c r="E13" s="23"/>
      <c r="F13" s="24" t="n">
        <f aca="false">D13*E13</f>
        <v>0</v>
      </c>
      <c r="G13" s="25" t="n">
        <f aca="false">F13*0.08</f>
        <v>0</v>
      </c>
      <c r="H13" s="26" t="n">
        <f aca="false">F13+G13</f>
        <v>0</v>
      </c>
      <c r="I13" s="16"/>
      <c r="J13" s="16"/>
      <c r="K13" s="16"/>
      <c r="L13" s="16"/>
    </row>
    <row r="14" customFormat="false" ht="12.75" hidden="false" customHeight="false" outlineLevel="0" collapsed="false">
      <c r="A14" s="20" t="s">
        <v>22</v>
      </c>
      <c r="B14" s="21" t="n">
        <v>51</v>
      </c>
      <c r="C14" s="22" t="n">
        <v>2</v>
      </c>
      <c r="D14" s="21" t="n">
        <f aca="false">B14*C14</f>
        <v>102</v>
      </c>
      <c r="E14" s="23"/>
      <c r="F14" s="24" t="n">
        <f aca="false">D14*E14</f>
        <v>0</v>
      </c>
      <c r="G14" s="25" t="n">
        <f aca="false">F14*0.08</f>
        <v>0</v>
      </c>
      <c r="H14" s="26" t="n">
        <f aca="false">F14+G14</f>
        <v>0</v>
      </c>
      <c r="I14" s="16"/>
      <c r="J14" s="16"/>
      <c r="K14" s="16"/>
      <c r="L14" s="16"/>
    </row>
    <row r="15" customFormat="false" ht="23.25" hidden="false" customHeight="true" outlineLevel="0" collapsed="false">
      <c r="A15" s="20" t="s">
        <v>23</v>
      </c>
      <c r="B15" s="27" t="n">
        <v>187</v>
      </c>
      <c r="C15" s="22" t="n">
        <v>1</v>
      </c>
      <c r="D15" s="21" t="n">
        <f aca="false">B15*C15</f>
        <v>187</v>
      </c>
      <c r="E15" s="23"/>
      <c r="F15" s="24" t="n">
        <f aca="false">D15*E15</f>
        <v>0</v>
      </c>
      <c r="G15" s="25" t="n">
        <f aca="false">F15*0.08</f>
        <v>0</v>
      </c>
      <c r="H15" s="26" t="n">
        <f aca="false">F15+G15</f>
        <v>0</v>
      </c>
      <c r="I15" s="16"/>
      <c r="J15" s="16"/>
      <c r="K15" s="16"/>
      <c r="L15" s="16"/>
    </row>
    <row r="16" customFormat="false" ht="12.75" hidden="false" customHeight="false" outlineLevel="0" collapsed="false">
      <c r="A16" s="28" t="s">
        <v>24</v>
      </c>
      <c r="B16" s="28"/>
      <c r="C16" s="28"/>
      <c r="D16" s="28"/>
      <c r="E16" s="29"/>
      <c r="F16" s="30" t="n">
        <f aca="false">F13+F14+F15</f>
        <v>0</v>
      </c>
      <c r="G16" s="31" t="n">
        <f aca="false">G13+G14+G15</f>
        <v>0</v>
      </c>
      <c r="H16" s="32" t="n">
        <f aca="false">H13+H14+H15</f>
        <v>0</v>
      </c>
      <c r="I16" s="16"/>
      <c r="J16" s="16"/>
      <c r="K16" s="16"/>
      <c r="L16" s="16"/>
    </row>
    <row r="17" customFormat="false" ht="12.75" hidden="false" customHeight="false" outlineLevel="0" collapsed="false">
      <c r="A17" s="11" t="s">
        <v>1</v>
      </c>
      <c r="B17" s="12"/>
      <c r="C17" s="13"/>
      <c r="D17" s="13"/>
      <c r="E17" s="13"/>
      <c r="F17" s="13"/>
      <c r="G17" s="13"/>
      <c r="H17" s="13"/>
      <c r="I17" s="16"/>
      <c r="J17" s="16"/>
      <c r="K17" s="16"/>
      <c r="L17" s="16"/>
    </row>
    <row r="18" customFormat="false" ht="14.15" hidden="false" customHeight="false" outlineLevel="0" collapsed="false">
      <c r="A18" s="16" t="s">
        <v>25</v>
      </c>
      <c r="B18" s="12"/>
      <c r="C18" s="13"/>
      <c r="D18" s="13"/>
      <c r="E18" s="13"/>
      <c r="F18" s="13"/>
      <c r="G18" s="13"/>
      <c r="H18" s="13"/>
      <c r="I18" s="16"/>
      <c r="J18" s="16"/>
      <c r="K18" s="16"/>
      <c r="L18" s="16"/>
    </row>
    <row r="19" customFormat="false" ht="32.8" hidden="false" customHeight="false" outlineLevel="0" collapsed="false">
      <c r="A19" s="17" t="s">
        <v>13</v>
      </c>
      <c r="B19" s="18" t="s">
        <v>14</v>
      </c>
      <c r="C19" s="18" t="s">
        <v>15</v>
      </c>
      <c r="D19" s="18" t="s">
        <v>26</v>
      </c>
      <c r="E19" s="18" t="s">
        <v>17</v>
      </c>
      <c r="F19" s="18" t="s">
        <v>18</v>
      </c>
      <c r="G19" s="18" t="s">
        <v>27</v>
      </c>
      <c r="H19" s="19" t="s">
        <v>20</v>
      </c>
      <c r="I19" s="16"/>
      <c r="J19" s="16"/>
      <c r="K19" s="16"/>
      <c r="L19" s="16"/>
    </row>
    <row r="20" customFormat="false" ht="12.75" hidden="false" customHeight="false" outlineLevel="0" collapsed="false">
      <c r="A20" s="20" t="s">
        <v>21</v>
      </c>
      <c r="B20" s="21" t="n">
        <v>0</v>
      </c>
      <c r="C20" s="22" t="n">
        <v>4</v>
      </c>
      <c r="D20" s="21" t="n">
        <f aca="false">B20*C20</f>
        <v>0</v>
      </c>
      <c r="E20" s="74"/>
      <c r="F20" s="24" t="n">
        <f aca="false">D20*E20</f>
        <v>0</v>
      </c>
      <c r="G20" s="25" t="n">
        <f aca="false">F20*0.23</f>
        <v>0</v>
      </c>
      <c r="H20" s="26" t="n">
        <f aca="false">F20*G20+F20</f>
        <v>0</v>
      </c>
      <c r="I20" s="16"/>
      <c r="J20" s="16"/>
      <c r="K20" s="16"/>
      <c r="L20" s="16"/>
    </row>
    <row r="21" customFormat="false" ht="12.75" hidden="false" customHeight="false" outlineLevel="0" collapsed="false">
      <c r="A21" s="20" t="s">
        <v>22</v>
      </c>
      <c r="B21" s="21" t="n">
        <v>5</v>
      </c>
      <c r="C21" s="22" t="n">
        <v>2</v>
      </c>
      <c r="D21" s="21" t="n">
        <f aca="false">B21*C21</f>
        <v>10</v>
      </c>
      <c r="E21" s="33"/>
      <c r="F21" s="24" t="n">
        <f aca="false">E21*D21</f>
        <v>0</v>
      </c>
      <c r="G21" s="25" t="n">
        <f aca="false">F21*0.23</f>
        <v>0</v>
      </c>
      <c r="H21" s="26" t="n">
        <f aca="false">F21+G21</f>
        <v>0</v>
      </c>
      <c r="I21" s="16"/>
      <c r="J21" s="16"/>
      <c r="K21" s="16"/>
      <c r="L21" s="16"/>
    </row>
    <row r="22" customFormat="false" ht="22.35" hidden="false" customHeight="false" outlineLevel="0" collapsed="false">
      <c r="A22" s="20" t="s">
        <v>23</v>
      </c>
      <c r="B22" s="27" t="n">
        <v>48</v>
      </c>
      <c r="C22" s="22" t="n">
        <v>1</v>
      </c>
      <c r="D22" s="21" t="n">
        <f aca="false">B22*C22</f>
        <v>48</v>
      </c>
      <c r="E22" s="33"/>
      <c r="F22" s="24" t="n">
        <f aca="false">E22*D22</f>
        <v>0</v>
      </c>
      <c r="G22" s="25" t="n">
        <f aca="false">F22*0.23</f>
        <v>0</v>
      </c>
      <c r="H22" s="26" t="n">
        <f aca="false">F22+G22</f>
        <v>0</v>
      </c>
      <c r="I22" s="16"/>
      <c r="J22" s="16"/>
      <c r="K22" s="16"/>
      <c r="L22" s="16"/>
    </row>
    <row r="23" customFormat="false" ht="12.75" hidden="false" customHeight="false" outlineLevel="0" collapsed="false">
      <c r="A23" s="34" t="s">
        <v>24</v>
      </c>
      <c r="B23" s="34"/>
      <c r="C23" s="34"/>
      <c r="D23" s="34"/>
      <c r="E23" s="29"/>
      <c r="F23" s="30" t="n">
        <f aca="false">F20+F21+F22</f>
        <v>0</v>
      </c>
      <c r="G23" s="31" t="n">
        <f aca="false">G20+G21+G22</f>
        <v>0</v>
      </c>
      <c r="H23" s="32" t="n">
        <f aca="false">H20+H21+H22</f>
        <v>0</v>
      </c>
      <c r="I23" s="16"/>
      <c r="J23" s="16"/>
      <c r="K23" s="16"/>
      <c r="L23" s="16"/>
    </row>
    <row r="24" customFormat="false" ht="12.75" hidden="false" customHeight="false" outlineLevel="0" collapsed="false">
      <c r="A24" s="11" t="s">
        <v>1</v>
      </c>
      <c r="B24" s="12"/>
      <c r="C24" s="13"/>
      <c r="D24" s="13"/>
      <c r="E24" s="13"/>
      <c r="F24" s="13"/>
      <c r="G24" s="13"/>
      <c r="H24" s="13"/>
      <c r="I24" s="16"/>
      <c r="J24" s="16"/>
      <c r="K24" s="16"/>
      <c r="L24" s="16"/>
    </row>
    <row r="25" customFormat="false" ht="14.15" hidden="false" customHeight="false" outlineLevel="0" collapsed="false">
      <c r="A25" s="16" t="s">
        <v>28</v>
      </c>
      <c r="B25" s="12"/>
      <c r="C25" s="13"/>
      <c r="D25" s="13"/>
      <c r="E25" s="13"/>
      <c r="F25" s="13"/>
      <c r="G25" s="13"/>
      <c r="H25" s="13"/>
      <c r="I25" s="16"/>
      <c r="J25" s="16"/>
      <c r="K25" s="16"/>
      <c r="L25" s="16"/>
    </row>
    <row r="26" customFormat="false" ht="43.25" hidden="false" customHeight="false" outlineLevel="0" collapsed="false">
      <c r="A26" s="18" t="s">
        <v>13</v>
      </c>
      <c r="B26" s="18" t="s">
        <v>29</v>
      </c>
      <c r="C26" s="18" t="s">
        <v>30</v>
      </c>
      <c r="D26" s="35" t="s">
        <v>31</v>
      </c>
      <c r="E26" s="18" t="s">
        <v>18</v>
      </c>
      <c r="F26" s="18" t="s">
        <v>32</v>
      </c>
      <c r="G26" s="19" t="s">
        <v>20</v>
      </c>
      <c r="H26" s="13"/>
      <c r="I26" s="16"/>
      <c r="J26" s="16"/>
      <c r="K26" s="16"/>
      <c r="L26" s="16"/>
    </row>
    <row r="27" customFormat="false" ht="12.75" hidden="false" customHeight="false" outlineLevel="0" collapsed="false">
      <c r="A27" s="20" t="s">
        <v>33</v>
      </c>
      <c r="B27" s="21" t="n">
        <v>77</v>
      </c>
      <c r="C27" s="36" t="n">
        <v>1</v>
      </c>
      <c r="D27" s="37"/>
      <c r="E27" s="38" t="n">
        <f aca="false">B27*C27*D27</f>
        <v>0</v>
      </c>
      <c r="F27" s="31" t="n">
        <f aca="false">E27*0.23</f>
        <v>0</v>
      </c>
      <c r="G27" s="39" t="n">
        <f aca="false">E27+F27</f>
        <v>0</v>
      </c>
      <c r="H27" s="13"/>
      <c r="I27" s="16"/>
      <c r="J27" s="16"/>
      <c r="K27" s="16"/>
      <c r="L27" s="16"/>
    </row>
    <row r="28" customFormat="false" ht="12.75" hidden="false" customHeight="false" outlineLevel="0" collapsed="false">
      <c r="A28" s="20" t="s">
        <v>34</v>
      </c>
      <c r="B28" s="21" t="n">
        <v>2</v>
      </c>
      <c r="C28" s="36" t="n">
        <v>1</v>
      </c>
      <c r="D28" s="37"/>
      <c r="E28" s="38" t="n">
        <f aca="false">B28*C28*D28</f>
        <v>0</v>
      </c>
      <c r="F28" s="31" t="n">
        <f aca="false">E28*0.23</f>
        <v>0</v>
      </c>
      <c r="G28" s="39" t="n">
        <f aca="false">E28+F28</f>
        <v>0</v>
      </c>
      <c r="H28" s="13"/>
      <c r="I28" s="16"/>
      <c r="J28" s="16"/>
      <c r="K28" s="16"/>
      <c r="L28" s="16"/>
    </row>
    <row r="29" customFormat="false" ht="12.75" hidden="false" customHeight="false" outlineLevel="0" collapsed="false">
      <c r="A29" s="34" t="s">
        <v>24</v>
      </c>
      <c r="B29" s="34"/>
      <c r="C29" s="34"/>
      <c r="D29" s="34"/>
      <c r="E29" s="30" t="n">
        <f aca="false">E27+E28</f>
        <v>0</v>
      </c>
      <c r="F29" s="31" t="n">
        <f aca="false">F27+F28</f>
        <v>0</v>
      </c>
      <c r="G29" s="40" t="n">
        <f aca="false">G27+G28</f>
        <v>0</v>
      </c>
      <c r="H29" s="13"/>
      <c r="I29" s="16"/>
      <c r="J29" s="16"/>
      <c r="K29" s="16"/>
      <c r="L29" s="16"/>
    </row>
    <row r="30" customFormat="false" ht="40.5" hidden="false" customHeight="true" outlineLevel="0" collapsed="false">
      <c r="A30" s="41" t="s">
        <v>35</v>
      </c>
      <c r="B30" s="41"/>
      <c r="C30" s="41"/>
      <c r="D30" s="41"/>
      <c r="E30" s="41"/>
      <c r="F30" s="41"/>
      <c r="G30" s="41"/>
      <c r="H30" s="41"/>
      <c r="I30" s="16"/>
      <c r="J30" s="16"/>
      <c r="K30" s="16"/>
      <c r="L30" s="16"/>
    </row>
    <row r="31" customFormat="false" ht="31.5" hidden="false" customHeight="true" outlineLevel="0" collapsed="false">
      <c r="A31" s="41" t="s">
        <v>36</v>
      </c>
      <c r="B31" s="41"/>
      <c r="C31" s="41"/>
      <c r="D31" s="41"/>
      <c r="E31" s="41"/>
      <c r="F31" s="41"/>
      <c r="G31" s="41"/>
      <c r="H31" s="41"/>
      <c r="I31" s="16"/>
      <c r="J31" s="16"/>
      <c r="K31" s="16"/>
      <c r="L31" s="16"/>
    </row>
    <row r="32" customFormat="false" ht="21.75" hidden="false" customHeight="true" outlineLevel="0" collapsed="false">
      <c r="A32" s="41" t="s">
        <v>37</v>
      </c>
      <c r="B32" s="41"/>
      <c r="C32" s="41"/>
      <c r="D32" s="41"/>
      <c r="E32" s="41"/>
      <c r="F32" s="41"/>
      <c r="G32" s="41"/>
      <c r="H32" s="41"/>
      <c r="I32" s="16"/>
      <c r="J32" s="16"/>
      <c r="K32" s="16"/>
      <c r="L32" s="16"/>
    </row>
    <row r="33" customFormat="false" ht="28.5" hidden="false" customHeight="true" outlineLevel="0" collapsed="false">
      <c r="A33" s="41" t="s">
        <v>38</v>
      </c>
      <c r="B33" s="41"/>
      <c r="C33" s="41"/>
      <c r="D33" s="41"/>
      <c r="E33" s="41"/>
      <c r="F33" s="41"/>
      <c r="G33" s="41"/>
      <c r="H33" s="41"/>
      <c r="I33" s="16"/>
      <c r="J33" s="16"/>
      <c r="K33" s="16"/>
      <c r="L33" s="16"/>
    </row>
    <row r="34" customFormat="false" ht="28.5" hidden="false" customHeight="true" outlineLevel="0" collapsed="false">
      <c r="A34" s="41" t="s">
        <v>39</v>
      </c>
      <c r="B34" s="41"/>
      <c r="C34" s="41"/>
      <c r="D34" s="41"/>
      <c r="E34" s="41"/>
      <c r="F34" s="41"/>
      <c r="G34" s="41"/>
      <c r="H34" s="41"/>
      <c r="I34" s="16"/>
      <c r="J34" s="16"/>
      <c r="K34" s="16"/>
      <c r="L34" s="16"/>
    </row>
    <row r="35" customFormat="false" ht="12.75" hidden="false" customHeight="false" outlineLevel="0" collapsed="false">
      <c r="A35" s="11"/>
      <c r="B35" s="12"/>
      <c r="C35" s="13"/>
      <c r="D35" s="13"/>
      <c r="E35" s="13"/>
      <c r="F35" s="13"/>
      <c r="G35" s="13"/>
      <c r="H35" s="13"/>
      <c r="I35" s="16"/>
      <c r="J35" s="16"/>
      <c r="K35" s="16"/>
      <c r="L35" s="16"/>
    </row>
    <row r="36" customFormat="false" ht="12.75" hidden="false" customHeight="false" outlineLevel="0" collapsed="false">
      <c r="A36" s="11" t="s">
        <v>85</v>
      </c>
      <c r="B36" s="12"/>
      <c r="C36" s="13"/>
      <c r="D36" s="13"/>
      <c r="E36" s="13"/>
      <c r="F36" s="13"/>
      <c r="G36" s="13"/>
      <c r="H36" s="13"/>
      <c r="I36" s="16"/>
      <c r="J36" s="16"/>
      <c r="K36" s="16"/>
      <c r="L36" s="16"/>
    </row>
    <row r="37" customFormat="false" ht="32.8" hidden="false" customHeight="false" outlineLevel="0" collapsed="false">
      <c r="A37" s="18" t="s">
        <v>13</v>
      </c>
      <c r="B37" s="18" t="s">
        <v>41</v>
      </c>
      <c r="C37" s="18" t="s">
        <v>42</v>
      </c>
      <c r="D37" s="18" t="s">
        <v>43</v>
      </c>
      <c r="E37" s="18" t="s">
        <v>44</v>
      </c>
      <c r="F37" s="18" t="s">
        <v>18</v>
      </c>
      <c r="G37" s="18" t="s">
        <v>45</v>
      </c>
      <c r="H37" s="19" t="s">
        <v>20</v>
      </c>
      <c r="I37" s="16"/>
      <c r="J37" s="16"/>
      <c r="K37" s="16"/>
      <c r="L37" s="16"/>
    </row>
    <row r="38" customFormat="false" ht="19.5" hidden="false" customHeight="true" outlineLevel="0" collapsed="false">
      <c r="A38" s="42" t="s">
        <v>46</v>
      </c>
      <c r="B38" s="21" t="s">
        <v>86</v>
      </c>
      <c r="C38" s="21" t="n">
        <v>1</v>
      </c>
      <c r="D38" s="43"/>
      <c r="E38" s="21" t="n">
        <v>1</v>
      </c>
      <c r="F38" s="24" t="n">
        <f aca="false">C38*D38*E38</f>
        <v>0</v>
      </c>
      <c r="G38" s="25" t="n">
        <f aca="false">F38*0.23</f>
        <v>0</v>
      </c>
      <c r="H38" s="26" t="n">
        <f aca="false">F38+G38</f>
        <v>0</v>
      </c>
      <c r="I38" s="16"/>
      <c r="J38" s="16"/>
      <c r="K38" s="16"/>
      <c r="L38" s="16"/>
    </row>
    <row r="39" customFormat="false" ht="16.5" hidden="false" customHeight="true" outlineLevel="0" collapsed="false">
      <c r="A39" s="42" t="s">
        <v>87</v>
      </c>
      <c r="B39" s="21" t="s">
        <v>88</v>
      </c>
      <c r="C39" s="21" t="n">
        <v>48.13</v>
      </c>
      <c r="D39" s="43"/>
      <c r="E39" s="21" t="n">
        <v>2</v>
      </c>
      <c r="F39" s="24" t="n">
        <f aca="false">C39*D39*E39</f>
        <v>0</v>
      </c>
      <c r="G39" s="25" t="n">
        <f aca="false">F39*0.23</f>
        <v>0</v>
      </c>
      <c r="H39" s="26" t="n">
        <f aca="false">F39+G39</f>
        <v>0</v>
      </c>
      <c r="I39" s="16"/>
      <c r="J39" s="16"/>
      <c r="K39" s="16"/>
      <c r="L39" s="16"/>
    </row>
    <row r="40" customFormat="false" ht="18" hidden="false" customHeight="true" outlineLevel="0" collapsed="false">
      <c r="A40" s="34" t="s">
        <v>24</v>
      </c>
      <c r="B40" s="34"/>
      <c r="C40" s="34"/>
      <c r="D40" s="34"/>
      <c r="E40" s="29"/>
      <c r="F40" s="30" t="n">
        <f aca="false">F38+F39</f>
        <v>0</v>
      </c>
      <c r="G40" s="44" t="n">
        <f aca="false">G38+G39</f>
        <v>0</v>
      </c>
      <c r="H40" s="32" t="n">
        <f aca="false">H38+H39</f>
        <v>0</v>
      </c>
      <c r="I40" s="16"/>
      <c r="J40" s="16"/>
      <c r="K40" s="16"/>
      <c r="L40" s="16"/>
    </row>
    <row r="41" customFormat="false" ht="32.25" hidden="false" customHeight="true" outlineLevel="0" collapsed="false">
      <c r="A41" s="45" t="s">
        <v>49</v>
      </c>
      <c r="B41" s="45"/>
      <c r="C41" s="45"/>
      <c r="D41" s="45"/>
      <c r="E41" s="45"/>
      <c r="F41" s="45"/>
      <c r="G41" s="45"/>
      <c r="H41" s="45"/>
      <c r="I41" s="16"/>
      <c r="J41" s="16"/>
      <c r="K41" s="16"/>
      <c r="L41" s="16"/>
    </row>
    <row r="42" customFormat="false" ht="19.5" hidden="false" customHeight="true" outlineLevel="0" collapsed="false">
      <c r="A42" s="41" t="s">
        <v>50</v>
      </c>
      <c r="B42" s="41"/>
      <c r="C42" s="41"/>
      <c r="D42" s="41"/>
      <c r="E42" s="41"/>
      <c r="F42" s="41"/>
      <c r="G42" s="41"/>
      <c r="H42" s="41"/>
      <c r="I42" s="16"/>
      <c r="J42" s="16"/>
      <c r="K42" s="16"/>
      <c r="L42" s="16"/>
    </row>
    <row r="43" customFormat="false" ht="18.75" hidden="false" customHeight="true" outlineLevel="0" collapsed="false">
      <c r="A43" s="41" t="s">
        <v>37</v>
      </c>
      <c r="B43" s="41"/>
      <c r="C43" s="41"/>
      <c r="D43" s="41"/>
      <c r="E43" s="41"/>
      <c r="F43" s="41"/>
      <c r="G43" s="41"/>
      <c r="H43" s="41"/>
      <c r="I43" s="16"/>
      <c r="J43" s="16"/>
      <c r="K43" s="16"/>
      <c r="L43" s="16"/>
    </row>
    <row r="44" customFormat="false" ht="17.25" hidden="false" customHeight="true" outlineLevel="0" collapsed="false">
      <c r="A44" s="41" t="s">
        <v>51</v>
      </c>
      <c r="B44" s="41"/>
      <c r="C44" s="41"/>
      <c r="D44" s="41"/>
      <c r="E44" s="41"/>
      <c r="F44" s="41"/>
      <c r="G44" s="41"/>
      <c r="H44" s="41"/>
      <c r="I44" s="16"/>
      <c r="J44" s="16"/>
      <c r="K44" s="16"/>
      <c r="L44" s="16"/>
    </row>
    <row r="45" customFormat="false" ht="18" hidden="false" customHeight="true" outlineLevel="0" collapsed="false">
      <c r="A45" s="41" t="s">
        <v>52</v>
      </c>
      <c r="B45" s="41"/>
      <c r="C45" s="41"/>
      <c r="D45" s="41"/>
      <c r="E45" s="41"/>
      <c r="F45" s="41"/>
      <c r="G45" s="41"/>
      <c r="H45" s="41"/>
      <c r="I45" s="16"/>
      <c r="J45" s="16"/>
      <c r="K45" s="16"/>
      <c r="L45" s="16"/>
    </row>
    <row r="46" customFormat="false" ht="12.75" hidden="false" customHeight="false" outlineLevel="0" collapsed="false">
      <c r="A46" s="46"/>
      <c r="B46" s="12"/>
      <c r="C46" s="13"/>
      <c r="D46" s="13"/>
      <c r="E46" s="13"/>
      <c r="F46" s="13"/>
      <c r="G46" s="13"/>
      <c r="H46" s="13"/>
      <c r="I46" s="16"/>
      <c r="J46" s="16"/>
      <c r="K46" s="16"/>
      <c r="L46" s="16"/>
    </row>
    <row r="47" customFormat="false" ht="14.15" hidden="false" customHeight="false" outlineLevel="0" collapsed="false">
      <c r="A47" s="16" t="s">
        <v>53</v>
      </c>
      <c r="B47" s="12"/>
      <c r="C47" s="13"/>
      <c r="D47" s="13"/>
      <c r="E47" s="13"/>
      <c r="F47" s="13"/>
      <c r="G47" s="13"/>
      <c r="H47" s="13"/>
      <c r="I47" s="16"/>
      <c r="J47" s="16"/>
      <c r="K47" s="16"/>
      <c r="L47" s="16"/>
    </row>
    <row r="48" customFormat="false" ht="32.8" hidden="false" customHeight="false" outlineLevel="0" collapsed="false">
      <c r="A48" s="18" t="s">
        <v>13</v>
      </c>
      <c r="B48" s="18" t="s">
        <v>54</v>
      </c>
      <c r="C48" s="18" t="s">
        <v>55</v>
      </c>
      <c r="D48" s="18" t="s">
        <v>18</v>
      </c>
      <c r="E48" s="18" t="s">
        <v>56</v>
      </c>
      <c r="F48" s="19" t="s">
        <v>20</v>
      </c>
      <c r="G48" s="13"/>
      <c r="H48" s="13"/>
      <c r="I48" s="16"/>
      <c r="J48" s="16"/>
      <c r="K48" s="16"/>
      <c r="L48" s="16"/>
    </row>
    <row r="49" customFormat="false" ht="22.35" hidden="false" customHeight="false" outlineLevel="0" collapsed="false">
      <c r="A49" s="42" t="s">
        <v>57</v>
      </c>
      <c r="B49" s="43"/>
      <c r="C49" s="21" t="n">
        <v>12</v>
      </c>
      <c r="D49" s="47" t="n">
        <f aca="false">B49*C49</f>
        <v>0</v>
      </c>
      <c r="E49" s="48" t="n">
        <f aca="false">D49*0.23</f>
        <v>0</v>
      </c>
      <c r="F49" s="49" t="n">
        <f aca="false">D49+E49</f>
        <v>0</v>
      </c>
      <c r="G49" s="13"/>
      <c r="H49" s="13"/>
      <c r="I49" s="16"/>
      <c r="J49" s="16"/>
      <c r="K49" s="16"/>
      <c r="L49" s="16"/>
    </row>
    <row r="50" customFormat="false" ht="16.5" hidden="false" customHeight="true" outlineLevel="0" collapsed="false">
      <c r="A50" s="34" t="s">
        <v>24</v>
      </c>
      <c r="B50" s="34"/>
      <c r="C50" s="34"/>
      <c r="D50" s="50" t="n">
        <f aca="false">D49</f>
        <v>0</v>
      </c>
      <c r="E50" s="51" t="n">
        <f aca="false">E49</f>
        <v>0</v>
      </c>
      <c r="F50" s="40" t="n">
        <f aca="false">F49</f>
        <v>0</v>
      </c>
      <c r="G50" s="13"/>
      <c r="H50" s="13"/>
      <c r="I50" s="16"/>
      <c r="J50" s="16"/>
      <c r="K50" s="16"/>
      <c r="L50" s="16"/>
    </row>
    <row r="51" customFormat="false" ht="45" hidden="false" customHeight="true" outlineLevel="0" collapsed="false">
      <c r="A51" s="41" t="s">
        <v>58</v>
      </c>
      <c r="B51" s="41"/>
      <c r="C51" s="41"/>
      <c r="D51" s="41"/>
      <c r="E51" s="41"/>
      <c r="F51" s="41"/>
      <c r="G51" s="41"/>
      <c r="H51" s="41"/>
      <c r="I51" s="16"/>
      <c r="J51" s="16"/>
      <c r="K51" s="16"/>
      <c r="L51" s="16"/>
    </row>
    <row r="52" customFormat="false" ht="30" hidden="false" customHeight="true" outlineLevel="0" collapsed="false">
      <c r="A52" s="41" t="s">
        <v>59</v>
      </c>
      <c r="B52" s="41"/>
      <c r="C52" s="41"/>
      <c r="D52" s="41"/>
      <c r="E52" s="41"/>
      <c r="F52" s="41"/>
      <c r="G52" s="41"/>
      <c r="H52" s="41"/>
      <c r="I52" s="16"/>
      <c r="J52" s="16"/>
      <c r="K52" s="16"/>
      <c r="L52" s="16"/>
    </row>
    <row r="53" customFormat="false" ht="31.5" hidden="false" customHeight="true" outlineLevel="0" collapsed="false">
      <c r="A53" s="41" t="s">
        <v>60</v>
      </c>
      <c r="B53" s="41"/>
      <c r="C53" s="41"/>
      <c r="D53" s="41"/>
      <c r="E53" s="41"/>
      <c r="F53" s="41"/>
      <c r="G53" s="41"/>
      <c r="H53" s="41"/>
      <c r="I53" s="16"/>
      <c r="J53" s="16"/>
      <c r="K53" s="16"/>
      <c r="L53" s="16"/>
    </row>
    <row r="54" customFormat="false" ht="32.25" hidden="false" customHeight="true" outlineLevel="0" collapsed="false">
      <c r="A54" s="41" t="s">
        <v>61</v>
      </c>
      <c r="B54" s="41"/>
      <c r="C54" s="41"/>
      <c r="D54" s="41"/>
      <c r="E54" s="41"/>
      <c r="F54" s="41"/>
      <c r="G54" s="41"/>
      <c r="H54" s="41"/>
      <c r="I54" s="16"/>
      <c r="J54" s="16"/>
      <c r="K54" s="16"/>
      <c r="L54" s="16"/>
    </row>
    <row r="55" customFormat="false" ht="27" hidden="false" customHeight="true" outlineLevel="0" collapsed="false">
      <c r="A55" s="52" t="s">
        <v>62</v>
      </c>
      <c r="B55" s="52"/>
      <c r="C55" s="52"/>
      <c r="D55" s="52"/>
      <c r="E55" s="52"/>
      <c r="F55" s="52"/>
      <c r="G55" s="52"/>
      <c r="H55" s="52"/>
      <c r="I55" s="16"/>
      <c r="J55" s="16"/>
      <c r="K55" s="16"/>
      <c r="L55" s="16"/>
    </row>
    <row r="56" customFormat="false" ht="20.25" hidden="false" customHeight="true" outlineLevel="0" collapsed="false">
      <c r="A56" s="53"/>
      <c r="B56" s="12"/>
      <c r="C56" s="13"/>
      <c r="D56" s="13"/>
      <c r="E56" s="13"/>
      <c r="F56" s="13"/>
      <c r="G56" s="13"/>
      <c r="H56" s="13"/>
      <c r="I56" s="16"/>
      <c r="J56" s="16"/>
      <c r="K56" s="16"/>
      <c r="L56" s="16"/>
    </row>
    <row r="57" customFormat="false" ht="23.25" hidden="false" customHeight="true" outlineLevel="0" collapsed="false">
      <c r="A57" s="54" t="s">
        <v>63</v>
      </c>
      <c r="B57" s="54"/>
      <c r="C57" s="54"/>
      <c r="D57" s="54"/>
      <c r="E57" s="54"/>
      <c r="F57" s="54"/>
      <c r="G57" s="54"/>
      <c r="H57" s="54"/>
      <c r="I57" s="16"/>
      <c r="J57" s="16"/>
      <c r="K57" s="16"/>
      <c r="L57" s="16"/>
    </row>
    <row r="58" customFormat="false" ht="12.75" hidden="false" customHeight="false" outlineLevel="0" collapsed="false">
      <c r="A58" s="34" t="s">
        <v>64</v>
      </c>
      <c r="B58" s="55" t="s">
        <v>18</v>
      </c>
      <c r="C58" s="56" t="s">
        <v>65</v>
      </c>
      <c r="D58" s="57" t="s">
        <v>20</v>
      </c>
      <c r="E58" s="13"/>
      <c r="F58" s="13"/>
      <c r="G58" s="13"/>
      <c r="H58" s="13"/>
      <c r="I58" s="16"/>
      <c r="J58" s="16"/>
      <c r="K58" s="16"/>
      <c r="L58" s="16"/>
    </row>
    <row r="59" customFormat="false" ht="33" hidden="false" customHeight="true" outlineLevel="0" collapsed="false">
      <c r="A59" s="58" t="s">
        <v>66</v>
      </c>
      <c r="B59" s="59" t="n">
        <f aca="false">F16</f>
        <v>0</v>
      </c>
      <c r="C59" s="60" t="n">
        <f aca="false">G16</f>
        <v>0</v>
      </c>
      <c r="D59" s="61" t="n">
        <f aca="false">B59+C59</f>
        <v>0</v>
      </c>
      <c r="E59" s="13"/>
      <c r="F59" s="13"/>
      <c r="G59" s="13"/>
      <c r="H59" s="13"/>
      <c r="I59" s="16"/>
      <c r="J59" s="16"/>
      <c r="K59" s="16"/>
      <c r="L59" s="16"/>
    </row>
    <row r="60" customFormat="false" ht="33" hidden="false" customHeight="true" outlineLevel="0" collapsed="false">
      <c r="A60" s="58" t="s">
        <v>67</v>
      </c>
      <c r="B60" s="59" t="n">
        <f aca="false">F23</f>
        <v>0</v>
      </c>
      <c r="C60" s="60" t="n">
        <f aca="false">G23</f>
        <v>0</v>
      </c>
      <c r="D60" s="61" t="n">
        <f aca="false">B60+C60</f>
        <v>0</v>
      </c>
      <c r="E60" s="13"/>
      <c r="F60" s="13"/>
      <c r="G60" s="13"/>
      <c r="H60" s="13"/>
      <c r="I60" s="16"/>
      <c r="J60" s="16"/>
      <c r="K60" s="16"/>
      <c r="L60" s="16"/>
    </row>
    <row r="61" customFormat="false" ht="32.25" hidden="false" customHeight="true" outlineLevel="0" collapsed="false">
      <c r="A61" s="58" t="s">
        <v>68</v>
      </c>
      <c r="B61" s="59" t="n">
        <f aca="false">E29</f>
        <v>0</v>
      </c>
      <c r="C61" s="60" t="n">
        <f aca="false">F29</f>
        <v>0</v>
      </c>
      <c r="D61" s="61" t="n">
        <f aca="false">B61+C61</f>
        <v>0</v>
      </c>
      <c r="E61" s="13"/>
      <c r="F61" s="13"/>
      <c r="G61" s="13"/>
      <c r="H61" s="13"/>
      <c r="I61" s="16"/>
      <c r="J61" s="16"/>
      <c r="K61" s="16"/>
      <c r="L61" s="16"/>
    </row>
    <row r="62" customFormat="false" ht="31.5" hidden="false" customHeight="true" outlineLevel="0" collapsed="false">
      <c r="A62" s="58" t="s">
        <v>69</v>
      </c>
      <c r="B62" s="59" t="n">
        <f aca="false">F40</f>
        <v>0</v>
      </c>
      <c r="C62" s="60" t="n">
        <f aca="false">G40</f>
        <v>0</v>
      </c>
      <c r="D62" s="61" t="n">
        <f aca="false">B62+C62</f>
        <v>0</v>
      </c>
      <c r="E62" s="13"/>
      <c r="F62" s="13"/>
      <c r="G62" s="13"/>
      <c r="H62" s="13"/>
      <c r="I62" s="16"/>
      <c r="J62" s="16"/>
      <c r="K62" s="16"/>
      <c r="L62" s="16"/>
    </row>
    <row r="63" customFormat="false" ht="31.5" hidden="false" customHeight="true" outlineLevel="0" collapsed="false">
      <c r="A63" s="62" t="s">
        <v>70</v>
      </c>
      <c r="B63" s="63" t="n">
        <f aca="false">D50</f>
        <v>0</v>
      </c>
      <c r="C63" s="60" t="n">
        <f aca="false">E50</f>
        <v>0</v>
      </c>
      <c r="D63" s="61" t="n">
        <f aca="false">B63+C63</f>
        <v>0</v>
      </c>
      <c r="E63" s="13"/>
      <c r="F63" s="13"/>
      <c r="G63" s="13"/>
      <c r="H63" s="13"/>
      <c r="I63" s="16"/>
      <c r="J63" s="16"/>
      <c r="K63" s="16"/>
      <c r="L63" s="16"/>
    </row>
    <row r="64" customFormat="false" ht="21.75" hidden="false" customHeight="true" outlineLevel="0" collapsed="false">
      <c r="A64" s="64" t="s">
        <v>71</v>
      </c>
      <c r="B64" s="65" t="n">
        <f aca="false">B59+B60+B61+B62+B63</f>
        <v>0</v>
      </c>
      <c r="C64" s="66" t="n">
        <f aca="false">C59+C60+C61+C62+C63</f>
        <v>0</v>
      </c>
      <c r="D64" s="67" t="n">
        <f aca="false">D59+D60+D61+D62+D63</f>
        <v>0</v>
      </c>
      <c r="E64" s="13"/>
      <c r="F64" s="13"/>
      <c r="G64" s="13"/>
      <c r="H64" s="13"/>
      <c r="I64" s="16"/>
      <c r="J64" s="16"/>
      <c r="K64" s="16"/>
      <c r="L64" s="16"/>
    </row>
    <row r="65" customFormat="false" ht="12.75" hidden="false" customHeight="false" outlineLevel="0" collapsed="false">
      <c r="A65" s="53"/>
      <c r="B65" s="68"/>
      <c r="C65" s="69"/>
      <c r="D65" s="13"/>
      <c r="E65" s="13"/>
      <c r="F65" s="13"/>
      <c r="G65" s="13"/>
      <c r="H65" s="13"/>
      <c r="I65" s="16"/>
      <c r="J65" s="16"/>
      <c r="K65" s="16"/>
      <c r="L65" s="16"/>
    </row>
    <row r="66" customFormat="false" ht="31.5" hidden="false" customHeight="true" outlineLevel="0" collapsed="false">
      <c r="A66" s="70" t="s">
        <v>72</v>
      </c>
      <c r="B66" s="70"/>
      <c r="C66" s="70"/>
      <c r="D66" s="70"/>
      <c r="E66" s="70"/>
      <c r="F66" s="70"/>
      <c r="G66" s="70"/>
      <c r="H66" s="71"/>
      <c r="I66" s="16"/>
      <c r="J66" s="16"/>
      <c r="K66" s="16"/>
      <c r="L66" s="16"/>
    </row>
    <row r="67" customFormat="false" ht="12.75" hidden="false" customHeight="false" outlineLevel="0" collapsed="false">
      <c r="A67" s="72"/>
    </row>
    <row r="68" customFormat="false" ht="12.75" hidden="false" customHeight="false" outlineLevel="0" collapsed="false">
      <c r="A68" s="73"/>
    </row>
    <row r="69" customFormat="false" ht="12.75" hidden="false" customHeight="false" outlineLevel="0" collapsed="false">
      <c r="A69" s="73"/>
    </row>
    <row r="70" customFormat="false" ht="12.75" hidden="false" customHeight="false" outlineLevel="0" collapsed="false">
      <c r="A70" s="5"/>
    </row>
  </sheetData>
  <mergeCells count="29">
    <mergeCell ref="A1:H1"/>
    <mergeCell ref="B3:H3"/>
    <mergeCell ref="B4:H4"/>
    <mergeCell ref="B5:H5"/>
    <mergeCell ref="B6:H6"/>
    <mergeCell ref="B7:H7"/>
    <mergeCell ref="A9:D9"/>
    <mergeCell ref="A16:D16"/>
    <mergeCell ref="A23:D23"/>
    <mergeCell ref="A29:D29"/>
    <mergeCell ref="A30:H30"/>
    <mergeCell ref="A31:H31"/>
    <mergeCell ref="A32:H32"/>
    <mergeCell ref="A33:H33"/>
    <mergeCell ref="A34:H34"/>
    <mergeCell ref="A40:D40"/>
    <mergeCell ref="A41:H41"/>
    <mergeCell ref="A42:H42"/>
    <mergeCell ref="A43:H43"/>
    <mergeCell ref="A44:H44"/>
    <mergeCell ref="A45:H45"/>
    <mergeCell ref="A50:C50"/>
    <mergeCell ref="A51:H51"/>
    <mergeCell ref="A52:H52"/>
    <mergeCell ref="A53:H53"/>
    <mergeCell ref="A54:H54"/>
    <mergeCell ref="A55:H55"/>
    <mergeCell ref="A57:H57"/>
    <mergeCell ref="A66:G66"/>
  </mergeCells>
  <printOptions headings="false" gridLines="false" gridLinesSet="true" horizontalCentered="false" verticalCentered="false"/>
  <pageMargins left="0.39375" right="0.39375" top="0.659027777777778" bottom="0.659027777777778" header="0.39375" footer="0.39375"/>
  <pageSetup paperSize="9" scale="9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Roman,Normalny"&amp;12&amp;Kffffff&amp;A</oddHeader>
    <oddFooter>&amp;C&amp;"Times New Roman,Normalny"&amp;12&amp;KffffffStrona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2025-03-10T14:09:03Z</dcterms:created>
  <dc:creator>Tomasz Mielczarek</dc:creator>
  <dc:description/>
  <dc:language>pl-PL</dc:language>
  <cp:lastModifiedBy/>
  <cp:lastPrinted>2025-03-11T11:09:16Z</cp:lastPrinted>
  <dcterms:modified xsi:type="dcterms:W3CDTF">2026-04-15T10:13:07Z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